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封-1 招标工程量清单封面" sheetId="10" r:id="rId1"/>
    <sheet name="扉-1 招标工程量清单扉页" sheetId="9" r:id="rId2"/>
    <sheet name="汇总表" sheetId="8" r:id="rId3"/>
    <sheet name="泵房设备设施工程量清单" sheetId="7" r:id="rId4"/>
    <sheet name="泵组报价" sheetId="2" state="hidden" r:id="rId5"/>
    <sheet name="水箱报价" sheetId="3" state="hidden" r:id="rId6"/>
    <sheet name="数据集成及辅助设施" sheetId="4" r:id="rId7"/>
  </sheets>
  <definedNames>
    <definedName name="_xlnm.Print_Area" localSheetId="2">汇总表!$A$1:$D$11</definedName>
  </definedNames>
  <calcPr calcId="144525"/>
</workbook>
</file>

<file path=xl/sharedStrings.xml><?xml version="1.0" encoding="utf-8"?>
<sst xmlns="http://schemas.openxmlformats.org/spreadsheetml/2006/main" count="254" uniqueCount="185">
  <si>
    <t>南沙芦湾村新林楼重建工程二次供水（智慧泵房）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</si>
  <si>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</si>
  <si>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</si>
  <si>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</si>
  <si>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</si>
  <si>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</si>
  <si>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</si>
  <si>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</si>
  <si>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</si>
  <si>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</si>
  <si>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</si>
  <si>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</si>
  <si>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</si>
  <si>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</si>
  <si>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</si>
  <si>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</si>
  <si>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</si>
  <si>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</si>
  <si>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</si>
  <si>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汇总费用表</t>
  </si>
  <si>
    <t>项目名称：南沙芦湾村新林楼重建工程二次供水（智慧泵房）</t>
  </si>
  <si>
    <t>序号</t>
  </si>
  <si>
    <t>名称</t>
  </si>
  <si>
    <t>金额（元）</t>
  </si>
  <si>
    <t>备注</t>
  </si>
  <si>
    <t>一</t>
  </si>
  <si>
    <t>恒压变频给水泵组</t>
  </si>
  <si>
    <t>二</t>
  </si>
  <si>
    <t>不锈钢水箱</t>
  </si>
  <si>
    <t>三</t>
  </si>
  <si>
    <t>数据集成及辅助设施</t>
  </si>
  <si>
    <t>四</t>
  </si>
  <si>
    <t>一体化室外泵房移动箱体</t>
  </si>
  <si>
    <t>五</t>
  </si>
  <si>
    <t>管道部分</t>
  </si>
  <si>
    <t>六</t>
  </si>
  <si>
    <t>其中不含税总计=八-七</t>
  </si>
  <si>
    <t>七</t>
  </si>
  <si>
    <t>其中税金9%</t>
  </si>
  <si>
    <t>八</t>
  </si>
  <si>
    <t>含税总计=（一+二+三+四+五）</t>
  </si>
  <si>
    <t>泵房工程量清单</t>
  </si>
  <si>
    <t>项目名称</t>
  </si>
  <si>
    <t>工作内容及
项目特征描述</t>
  </si>
  <si>
    <t>计量
单位</t>
  </si>
  <si>
    <t>工程量</t>
  </si>
  <si>
    <t>综合单价</t>
  </si>
  <si>
    <t>综合合价</t>
  </si>
  <si>
    <t>一、变频给水泵组</t>
  </si>
  <si>
    <t>生活泵房一
1区变频给水泵组</t>
  </si>
  <si>
    <t>主泵一用一备
单泵流量Q=8.3m3/h，H=50m，3kw
含稳压罐变频控制柜</t>
  </si>
  <si>
    <t>组</t>
  </si>
  <si>
    <t>小计</t>
  </si>
  <si>
    <t>二、不锈钢生活水箱</t>
  </si>
  <si>
    <t>生活泵房一
不锈钢生活水箱1</t>
  </si>
  <si>
    <t>1.名称:不锈钢生活水箱
2.型号规格:2.0m*2.0m*2.0m
3.水箱板厚（mm）：
顶板、侧一板：1.5；侧二板：2.5；底板：3.0</t>
  </si>
  <si>
    <t>个</t>
  </si>
  <si>
    <t>小计（元）</t>
  </si>
  <si>
    <t>三、数据集成及辅助设施</t>
  </si>
  <si>
    <t>/</t>
  </si>
  <si>
    <t>项</t>
  </si>
  <si>
    <t>详见南沙芦湾村新林楼重建工程二次供水（智慧泵房）数据集成及辅助设施</t>
  </si>
  <si>
    <t>四、一体化室外泵房移动箱体</t>
  </si>
  <si>
    <t>含室外一体化泵房箱体的结构、装饰、防水、喷漆、箱体内用电的连接等费用
尺寸：4000×2500×2500mm（H）</t>
  </si>
  <si>
    <t>m³</t>
  </si>
  <si>
    <t>1)箱体防护等级IP55，防腐等级不低于C3；
2)箱体采用304不锈钢，侧墙和顶部材料均使用不燃的A级防火岩棉材料，其中墙板岩棉采用高密度岩棉，发生火灾时可有效防止火势蔓延，消防安全得以保证；
3)墙面采用消声板、吸音保温棉保证了泵房内的噪音和温度不溢出。
4)泵房的等电位和防雷接地装置与周围防雷接地网有效连接，避免雷击伤害。
5)设备外壳实现有效接地，必须做好防触电设计，保障人员人身安全。针对接地故障能实现自动监测，并通过平台实现自动报警。
6)有完善散热设计，预留检修空间（箱体侧开门设计）。</t>
  </si>
  <si>
    <t>总计（元）</t>
  </si>
  <si>
    <t>威派格</t>
  </si>
  <si>
    <t>主泵</t>
  </si>
  <si>
    <t>副泵</t>
  </si>
  <si>
    <t>全套泵组</t>
  </si>
  <si>
    <t>主泵流量
（m³/h）</t>
  </si>
  <si>
    <t>主泵扬程
（m）</t>
  </si>
  <si>
    <t>主泵功率（kW）</t>
  </si>
  <si>
    <t>主泵台数</t>
  </si>
  <si>
    <t>主泵出口口径</t>
  </si>
  <si>
    <t>副泵流量
（m³/h）</t>
  </si>
  <si>
    <t>副泵扬程
（m）</t>
  </si>
  <si>
    <t>副泵功率（kW）</t>
  </si>
  <si>
    <t>主泵型号</t>
  </si>
  <si>
    <t>单泵出口口径</t>
  </si>
  <si>
    <t>副泵型号</t>
  </si>
  <si>
    <t>副泵台数</t>
  </si>
  <si>
    <t>对外报价</t>
  </si>
  <si>
    <t>对外总价</t>
  </si>
  <si>
    <t>生活泵房一</t>
  </si>
  <si>
    <t>低区</t>
  </si>
  <si>
    <t>一用一备</t>
  </si>
  <si>
    <t>DN40</t>
  </si>
  <si>
    <t>水箱容积（m³）</t>
  </si>
  <si>
    <t>1.5mm顶板（㎡）</t>
  </si>
  <si>
    <t>1.5mm侧一板（㎡）</t>
  </si>
  <si>
    <t>2.0mm侧二板（㎡）</t>
  </si>
  <si>
    <t>2.5mm侧三板（㎡）</t>
  </si>
  <si>
    <t>2.5mm侧四板（㎡）</t>
  </si>
  <si>
    <t>3.0mm底板（㎡）</t>
  </si>
  <si>
    <t>不锈钢生活水箱1
2.0m*2.0m*2.0m</t>
  </si>
  <si>
    <t>合计</t>
  </si>
  <si>
    <t>南沙芦湾村新林楼重建工程二次供水（智慧泵房）数据集成及辅助设施</t>
  </si>
  <si>
    <t>分项名称</t>
  </si>
  <si>
    <t>型号规格</t>
  </si>
  <si>
    <t>单位</t>
  </si>
  <si>
    <t>数量</t>
  </si>
  <si>
    <t>控制系统</t>
  </si>
  <si>
    <t>PLC采集控制器</t>
  </si>
  <si>
    <t>含RS485通讯，4-20MA，Rj45接口，隔离模块、开关电源等</t>
  </si>
  <si>
    <t>套</t>
  </si>
  <si>
    <t>数据网关</t>
  </si>
  <si>
    <t>内置加密防泄露、内容过滤、时效性检查等功能；支持PLC/OPC/DB等多种数据通讯方式等，支持粤海水务相关协议</t>
  </si>
  <si>
    <t>工业防火墙</t>
  </si>
  <si>
    <t>具有工业白名单/工业黑名单/包过滤/VPN/NAT/多种工控协议深度解析，无风扇全铝机箱，低功耗，适合工业环境。4个10/100/1000M自适应以太网业务端口，1对bypass，1个MGMT端口，1个USB2.0。</t>
  </si>
  <si>
    <t>台</t>
  </si>
  <si>
    <t>压力变送器</t>
  </si>
  <si>
    <t>智能压力变送器</t>
  </si>
  <si>
    <t>投入式液位计</t>
  </si>
  <si>
    <t>智能液位开关</t>
  </si>
  <si>
    <t>电接点压力表</t>
  </si>
  <si>
    <t>YXC-100</t>
  </si>
  <si>
    <t>只</t>
  </si>
  <si>
    <t>监控交换机</t>
  </si>
  <si>
    <t>IES215系列</t>
  </si>
  <si>
    <t>泵房积水探测器</t>
  </si>
  <si>
    <t>视频监控系统</t>
  </si>
  <si>
    <t>200W像素红外球机</t>
  </si>
  <si>
    <t>iDS-2DE7223IX-A同级别</t>
  </si>
  <si>
    <t>800W像素红外枪支摄像头</t>
  </si>
  <si>
    <t>DS-2CD3T86FWDV2-13S同级别</t>
  </si>
  <si>
    <t>网络硬盘录像机</t>
  </si>
  <si>
    <t>DS-7604N-K1同级别</t>
  </si>
  <si>
    <t>4TB硬盘</t>
  </si>
  <si>
    <t>4T</t>
  </si>
  <si>
    <t>视频交换机</t>
  </si>
  <si>
    <t>IES215同级别</t>
  </si>
  <si>
    <t>控制柜及安装（配备7寸彩色液晶显示屏接入控制系统）</t>
  </si>
  <si>
    <t>2200*800*600</t>
  </si>
  <si>
    <t>门禁系统</t>
  </si>
  <si>
    <t>人脸识别一体机</t>
  </si>
  <si>
    <t>DS-K1T606M同级别</t>
  </si>
  <si>
    <t>门禁安全模块</t>
  </si>
  <si>
    <t>DS-K2M060同级别</t>
  </si>
  <si>
    <t>门禁备用电源箱</t>
  </si>
  <si>
    <t>DS-K7M-AW50同级别</t>
  </si>
  <si>
    <t>开门按钮</t>
  </si>
  <si>
    <t>EB29开门按钮同级别</t>
  </si>
  <si>
    <t>280Kg双门磁力锁</t>
  </si>
  <si>
    <t>DS-K4H250DC同级别</t>
  </si>
  <si>
    <t>280Kg磁力锁LZ支架</t>
  </si>
  <si>
    <t>DS-K4H250C-LZ同级别</t>
  </si>
  <si>
    <t>火灾报警系统</t>
  </si>
  <si>
    <t>独立式光电感烟探测器</t>
  </si>
  <si>
    <t>JTY-GD-2412/24E同级别</t>
  </si>
  <si>
    <t>红外探测器</t>
  </si>
  <si>
    <t>DS-1T21DN-B同级别</t>
  </si>
  <si>
    <t>探测器电源</t>
  </si>
  <si>
    <t>LRS-35-12同级别</t>
  </si>
  <si>
    <t>声闪一体机</t>
  </si>
  <si>
    <t>HC-103同级别</t>
  </si>
  <si>
    <t>消防系统</t>
  </si>
  <si>
    <t>灭火器箱</t>
  </si>
  <si>
    <t>国产优质</t>
  </si>
  <si>
    <t>除湿系统</t>
  </si>
  <si>
    <t>除湿机</t>
  </si>
  <si>
    <t>湿美等国产优质</t>
  </si>
  <si>
    <t>线缆辅材</t>
  </si>
  <si>
    <t>网线</t>
  </si>
  <si>
    <t>超五类屏蔽网线</t>
  </si>
  <si>
    <t>米</t>
  </si>
  <si>
    <t>电源线</t>
  </si>
  <si>
    <t>RVV3*2.0mm</t>
  </si>
  <si>
    <t>信号线</t>
  </si>
  <si>
    <t>RVV4*1.0mm</t>
  </si>
  <si>
    <t>PVC管</t>
  </si>
  <si>
    <t>DN:25mm</t>
  </si>
  <si>
    <t>辅材</t>
  </si>
  <si>
    <t>水质仪表</t>
  </si>
  <si>
    <t>紫外消毒设备</t>
  </si>
  <si>
    <t>DN50适用流量0-28m3/h</t>
  </si>
  <si>
    <t>在线浊度、PH、余氯分析仪</t>
  </si>
  <si>
    <t>MS6100水质仪表同级别</t>
  </si>
  <si>
    <t>仪表柜</t>
  </si>
  <si>
    <t>排气扇</t>
  </si>
  <si>
    <t>350*350</t>
  </si>
  <si>
    <t>UPS</t>
  </si>
  <si>
    <t>UPS供电单元</t>
  </si>
  <si>
    <t>C1KS、150AH电池4组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</si>
</sst>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_ "/>
    <numFmt numFmtId="179" formatCode="#,##0_ "/>
  </numFmts>
  <fonts count="46">
    <font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.5"/>
      <color rgb="FF000000"/>
      <name val="宋体"/>
      <charset val="134"/>
      <scheme val="minor"/>
    </font>
    <font>
      <sz val="10.5"/>
      <name val="宋体"/>
      <charset val="134"/>
    </font>
    <font>
      <b/>
      <sz val="10.5"/>
      <color rgb="FF000000"/>
      <name val="宋体"/>
      <charset val="134"/>
    </font>
    <font>
      <sz val="10"/>
      <color rgb="FF000000"/>
      <name val="仿宋"/>
      <charset val="134"/>
    </font>
    <font>
      <sz val="12"/>
      <color rgb="FF000000"/>
      <name val="仿宋"/>
      <charset val="134"/>
    </font>
    <font>
      <sz val="10"/>
      <name val="仿宋"/>
      <charset val="134"/>
    </font>
    <font>
      <b/>
      <sz val="12"/>
      <name val="仿宋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仿宋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20" applyNumberFormat="0" applyAlignment="0" applyProtection="0">
      <alignment vertical="center"/>
    </xf>
    <xf numFmtId="0" fontId="36" fillId="6" borderId="21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7" borderId="22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20" fillId="0" borderId="0"/>
    <xf numFmtId="0" fontId="13" fillId="0" borderId="0">
      <protection locked="0"/>
    </xf>
    <xf numFmtId="0" fontId="0" fillId="0" borderId="0">
      <alignment vertical="center"/>
    </xf>
    <xf numFmtId="0" fontId="22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right" vertical="center" wrapText="1"/>
    </xf>
    <xf numFmtId="10" fontId="0" fillId="0" borderId="0" xfId="0" applyNumberFormat="1" applyFill="1" applyAlignment="1">
      <alignment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76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179" fontId="15" fillId="0" borderId="3" xfId="0" applyNumberFormat="1" applyFont="1" applyFill="1" applyBorder="1" applyAlignment="1">
      <alignment horizontal="center" vertical="center"/>
    </xf>
    <xf numFmtId="177" fontId="16" fillId="0" borderId="3" xfId="0" applyNumberFormat="1" applyFont="1" applyFill="1" applyBorder="1" applyAlignment="1">
      <alignment horizontal="center" vertical="center" wrapText="1"/>
    </xf>
    <xf numFmtId="177" fontId="15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/>
    </xf>
    <xf numFmtId="177" fontId="16" fillId="0" borderId="3" xfId="0" applyNumberFormat="1" applyFont="1" applyFill="1" applyBorder="1" applyAlignment="1"/>
    <xf numFmtId="177" fontId="17" fillId="0" borderId="3" xfId="0" applyNumberFormat="1" applyFont="1" applyFill="1" applyBorder="1" applyAlignment="1">
      <alignment horizontal="center"/>
    </xf>
    <xf numFmtId="177" fontId="15" fillId="0" borderId="3" xfId="0" applyNumberFormat="1" applyFont="1" applyFill="1" applyBorder="1" applyAlignment="1"/>
    <xf numFmtId="0" fontId="15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177" fontId="15" fillId="0" borderId="3" xfId="0" applyNumberFormat="1" applyFont="1" applyFill="1" applyBorder="1" applyAlignment="1">
      <alignment horizontal="center"/>
    </xf>
    <xf numFmtId="177" fontId="15" fillId="0" borderId="3" xfId="0" applyNumberFormat="1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horizontal="center" wrapText="1"/>
    </xf>
    <xf numFmtId="179" fontId="15" fillId="0" borderId="3" xfId="0" applyNumberFormat="1" applyFont="1" applyFill="1" applyBorder="1" applyAlignment="1">
      <alignment horizontal="center" wrapText="1"/>
    </xf>
    <xf numFmtId="177" fontId="14" fillId="0" borderId="3" xfId="0" applyNumberFormat="1" applyFont="1" applyFill="1" applyBorder="1" applyAlignment="1">
      <alignment horizontal="center"/>
    </xf>
    <xf numFmtId="10" fontId="0" fillId="0" borderId="0" xfId="0" applyNumberFormat="1" applyFill="1">
      <alignment vertical="center"/>
    </xf>
    <xf numFmtId="0" fontId="18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vertical="center"/>
    </xf>
    <xf numFmtId="177" fontId="19" fillId="0" borderId="3" xfId="0" applyNumberFormat="1" applyFont="1" applyFill="1" applyBorder="1" applyAlignment="1">
      <alignment horizontal="right" vertical="center"/>
    </xf>
    <xf numFmtId="0" fontId="19" fillId="0" borderId="3" xfId="0" applyFont="1" applyFill="1" applyBorder="1" applyAlignment="1">
      <alignment horizontal="center" vertical="center" wrapText="1"/>
    </xf>
    <xf numFmtId="177" fontId="19" fillId="0" borderId="3" xfId="1" applyNumberFormat="1" applyFont="1" applyFill="1" applyBorder="1" applyAlignment="1" applyProtection="1">
      <alignment horizontal="right" vertical="center"/>
    </xf>
    <xf numFmtId="0" fontId="19" fillId="0" borderId="3" xfId="0" applyFont="1" applyFill="1" applyBorder="1" applyAlignment="1">
      <alignment vertical="center" wrapText="1"/>
    </xf>
    <xf numFmtId="10" fontId="0" fillId="0" borderId="0" xfId="3" applyNumberFormat="1">
      <alignment vertical="center"/>
    </xf>
    <xf numFmtId="0" fontId="20" fillId="0" borderId="0" xfId="49" applyFont="1" applyFill="1" applyAlignment="1"/>
    <xf numFmtId="0" fontId="18" fillId="3" borderId="0" xfId="49" applyFont="1" applyFill="1" applyAlignment="1">
      <alignment vertical="center" wrapText="1"/>
    </xf>
    <xf numFmtId="0" fontId="18" fillId="3" borderId="15" xfId="49" applyFont="1" applyFill="1" applyBorder="1" applyAlignment="1">
      <alignment horizontal="center" wrapText="1"/>
    </xf>
    <xf numFmtId="0" fontId="18" fillId="3" borderId="0" xfId="49" applyFont="1" applyFill="1" applyAlignment="1">
      <alignment wrapText="1"/>
    </xf>
    <xf numFmtId="0" fontId="21" fillId="3" borderId="0" xfId="49" applyFont="1" applyFill="1" applyAlignment="1">
      <alignment horizontal="center" vertical="center" wrapText="1"/>
    </xf>
    <xf numFmtId="0" fontId="22" fillId="3" borderId="0" xfId="49" applyFont="1" applyFill="1" applyAlignment="1">
      <alignment horizontal="left" wrapText="1"/>
    </xf>
    <xf numFmtId="0" fontId="23" fillId="3" borderId="0" xfId="49" applyFont="1" applyFill="1" applyAlignment="1">
      <alignment horizontal="center" vertical="center" wrapText="1"/>
    </xf>
    <xf numFmtId="0" fontId="24" fillId="3" borderId="0" xfId="49" applyFont="1" applyFill="1" applyAlignment="1">
      <alignment horizontal="left" wrapText="1"/>
    </xf>
    <xf numFmtId="0" fontId="22" fillId="3" borderId="15" xfId="49" applyFont="1" applyFill="1" applyBorder="1" applyAlignment="1">
      <alignment horizontal="center" wrapText="1"/>
    </xf>
    <xf numFmtId="0" fontId="24" fillId="3" borderId="0" xfId="49" applyFont="1" applyFill="1" applyAlignment="1">
      <alignment horizontal="right" wrapText="1"/>
    </xf>
    <xf numFmtId="0" fontId="24" fillId="3" borderId="0" xfId="49" applyFont="1" applyFill="1" applyAlignment="1">
      <alignment horizontal="right" vertical="center" wrapText="1"/>
    </xf>
    <xf numFmtId="0" fontId="23" fillId="3" borderId="16" xfId="49" applyFont="1" applyFill="1" applyBorder="1" applyAlignment="1">
      <alignment horizontal="center" vertical="top" wrapText="1"/>
    </xf>
    <xf numFmtId="0" fontId="23" fillId="3" borderId="0" xfId="49" applyFont="1" applyFill="1" applyAlignment="1">
      <alignment horizontal="center" wrapText="1"/>
    </xf>
    <xf numFmtId="0" fontId="23" fillId="3" borderId="0" xfId="49" applyFont="1" applyFill="1" applyAlignment="1">
      <alignment horizontal="center" vertical="top" wrapText="1"/>
    </xf>
    <xf numFmtId="0" fontId="16" fillId="3" borderId="0" xfId="49" applyFont="1" applyFill="1" applyAlignment="1">
      <alignment horizontal="right" vertical="top" wrapText="1"/>
    </xf>
    <xf numFmtId="0" fontId="16" fillId="3" borderId="16" xfId="49" applyFont="1" applyFill="1" applyBorder="1" applyAlignment="1">
      <alignment horizontal="center" vertical="top" wrapText="1"/>
    </xf>
    <xf numFmtId="0" fontId="16" fillId="3" borderId="0" xfId="49" applyFont="1" applyFill="1" applyAlignment="1">
      <alignment horizontal="left" vertical="center" wrapText="1"/>
    </xf>
    <xf numFmtId="0" fontId="16" fillId="3" borderId="0" xfId="49" applyFont="1" applyFill="1" applyAlignment="1">
      <alignment horizontal="center" vertical="center" wrapText="1"/>
    </xf>
    <xf numFmtId="0" fontId="16" fillId="3" borderId="0" xfId="49" applyFont="1" applyFill="1" applyAlignment="1">
      <alignment horizontal="right" vertical="center" wrapText="1"/>
    </xf>
    <xf numFmtId="0" fontId="18" fillId="3" borderId="0" xfId="49" applyFont="1" applyFill="1" applyAlignment="1">
      <alignment horizontal="left" wrapText="1"/>
    </xf>
    <xf numFmtId="0" fontId="21" fillId="3" borderId="0" xfId="49" applyFont="1" applyFill="1" applyAlignment="1">
      <alignment horizontal="center" wrapText="1"/>
    </xf>
    <xf numFmtId="0" fontId="25" fillId="3" borderId="0" xfId="49" applyFont="1" applyFill="1" applyAlignment="1">
      <alignment horizontal="center" wrapText="1"/>
    </xf>
    <xf numFmtId="0" fontId="26" fillId="3" borderId="15" xfId="49" applyFont="1" applyFill="1" applyBorder="1" applyAlignment="1">
      <alignment horizontal="center" wrapText="1"/>
    </xf>
    <xf numFmtId="0" fontId="25" fillId="3" borderId="0" xfId="49" applyFont="1" applyFill="1" applyAlignment="1">
      <alignment horizontal="right" wrapText="1"/>
    </xf>
    <xf numFmtId="0" fontId="22" fillId="3" borderId="0" xfId="49" applyFont="1" applyFill="1" applyAlignment="1">
      <alignment vertical="center" wrapText="1"/>
    </xf>
    <xf numFmtId="0" fontId="25" fillId="3" borderId="0" xfId="49" applyFont="1" applyFill="1" applyAlignment="1">
      <alignment horizontal="left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5" xfId="51"/>
    <cellStyle name="常规 3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B1" sqref="B1:F1"/>
    </sheetView>
  </sheetViews>
  <sheetFormatPr defaultColWidth="7.88333333333333" defaultRowHeight="11.25" outlineLevelCol="6"/>
  <cols>
    <col min="1" max="1" width="17.5" style="84" customWidth="1"/>
    <col min="2" max="2" width="0.283333333333333" style="84" customWidth="1"/>
    <col min="3" max="3" width="20.8583333333333" style="84" customWidth="1"/>
    <col min="4" max="4" width="7.28333333333333" style="84" customWidth="1"/>
    <col min="5" max="5" width="29.6" style="84" customWidth="1"/>
    <col min="6" max="6" width="1.9" style="84" customWidth="1"/>
    <col min="7" max="7" width="23.7666666666667" style="84" customWidth="1"/>
    <col min="8" max="16384" width="7.88333333333333" style="84"/>
  </cols>
  <sheetData>
    <row r="1" ht="127.5" customHeight="1" spans="1:7">
      <c r="A1" s="100"/>
      <c r="B1" s="86" t="s">
        <v>0</v>
      </c>
      <c r="C1" s="86"/>
      <c r="D1" s="86"/>
      <c r="E1" s="86"/>
      <c r="F1" s="86"/>
      <c r="G1" s="103"/>
    </row>
    <row r="2" ht="60" customHeight="1" spans="1:7">
      <c r="A2" s="104" t="s">
        <v>1</v>
      </c>
      <c r="B2" s="104"/>
      <c r="C2" s="104"/>
      <c r="D2" s="104"/>
      <c r="E2" s="104"/>
      <c r="F2" s="104"/>
      <c r="G2" s="104"/>
    </row>
    <row r="3" ht="231.75" customHeight="1" spans="1:7">
      <c r="A3" s="89"/>
      <c r="B3" s="89"/>
      <c r="C3" s="105" t="s">
        <v>2</v>
      </c>
      <c r="D3" s="106"/>
      <c r="E3" s="106"/>
      <c r="F3" s="89"/>
      <c r="G3" s="89"/>
    </row>
    <row r="4" ht="35.25" customHeight="1" spans="1:7">
      <c r="A4" s="89"/>
      <c r="B4" s="89"/>
      <c r="C4" s="107"/>
      <c r="D4" s="95" t="s">
        <v>3</v>
      </c>
      <c r="E4" s="95"/>
      <c r="F4" s="89"/>
      <c r="G4" s="89"/>
    </row>
    <row r="5" ht="60.75" customHeight="1" spans="1:7">
      <c r="A5" s="89"/>
      <c r="B5" s="89"/>
      <c r="C5" s="105" t="s">
        <v>4</v>
      </c>
      <c r="D5" s="106"/>
      <c r="E5" s="106"/>
      <c r="F5" s="89"/>
      <c r="G5" s="89"/>
    </row>
    <row r="6" ht="36" customHeight="1" spans="1:7">
      <c r="A6" s="89"/>
      <c r="B6" s="89"/>
      <c r="C6" s="101"/>
      <c r="D6" s="95" t="s">
        <v>3</v>
      </c>
      <c r="E6" s="95"/>
      <c r="F6" s="101"/>
      <c r="G6" s="101"/>
    </row>
    <row r="7" ht="69.75" customHeight="1" spans="1:7">
      <c r="A7" s="89"/>
      <c r="B7" s="89"/>
      <c r="C7" s="108"/>
      <c r="D7" s="109" t="s">
        <v>5</v>
      </c>
      <c r="E7" s="109"/>
      <c r="F7" s="89"/>
      <c r="G7" s="89"/>
    </row>
    <row r="8" ht="21" customHeight="1" spans="1:7">
      <c r="A8" s="89"/>
      <c r="B8" s="89"/>
      <c r="C8" s="108"/>
      <c r="D8" s="109"/>
      <c r="E8" s="109"/>
      <c r="F8" s="98"/>
      <c r="G8" s="98"/>
    </row>
    <row r="9" ht="18" customHeight="1" spans="1:7">
      <c r="A9" s="100"/>
      <c r="B9" s="101"/>
      <c r="C9" s="101"/>
      <c r="D9" s="101"/>
      <c r="E9" s="101"/>
      <c r="F9" s="101"/>
      <c r="G9" s="102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B1" sqref="B1:F1"/>
    </sheetView>
  </sheetViews>
  <sheetFormatPr defaultColWidth="7.88333333333333" defaultRowHeight="11.25" outlineLevelCol="6"/>
  <cols>
    <col min="1" max="1" width="17.5" style="84" customWidth="1"/>
    <col min="2" max="2" width="0.15" style="84" customWidth="1"/>
    <col min="3" max="3" width="13.85" style="84" customWidth="1"/>
    <col min="4" max="4" width="15.45" style="84" customWidth="1"/>
    <col min="5" max="5" width="26.9833333333333" style="84" customWidth="1"/>
    <col min="6" max="6" width="3.5" style="84" customWidth="1"/>
    <col min="7" max="7" width="23.7666666666667" style="84" customWidth="1"/>
    <col min="8" max="16384" width="7.88333333333333" style="84"/>
  </cols>
  <sheetData>
    <row r="1" ht="69.75" customHeight="1" spans="1:7">
      <c r="A1" s="85"/>
      <c r="B1" s="86" t="s">
        <v>0</v>
      </c>
      <c r="C1" s="86"/>
      <c r="D1" s="86"/>
      <c r="E1" s="86"/>
      <c r="F1" s="86"/>
      <c r="G1" s="87"/>
    </row>
    <row r="2" ht="69.75" customHeight="1" spans="1:7">
      <c r="A2" s="88" t="s">
        <v>1</v>
      </c>
      <c r="B2" s="88"/>
      <c r="C2" s="88"/>
      <c r="D2" s="88"/>
      <c r="E2" s="88"/>
      <c r="F2" s="88"/>
      <c r="G2" s="88"/>
    </row>
    <row r="3" ht="24" customHeight="1" spans="1:7">
      <c r="A3" s="89"/>
      <c r="B3" s="89"/>
      <c r="C3" s="89"/>
      <c r="D3" s="89"/>
      <c r="E3" s="90"/>
      <c r="F3" s="90"/>
      <c r="G3" s="90"/>
    </row>
    <row r="4" ht="71.25" customHeight="1" spans="1:7">
      <c r="A4" s="91" t="s">
        <v>2</v>
      </c>
      <c r="B4" s="91"/>
      <c r="C4" s="92"/>
      <c r="D4" s="92"/>
      <c r="E4" s="93" t="s">
        <v>4</v>
      </c>
      <c r="F4" s="92"/>
      <c r="G4" s="92"/>
    </row>
    <row r="5" ht="29.25" customHeight="1" spans="1:7">
      <c r="A5" s="94"/>
      <c r="B5" s="94"/>
      <c r="C5" s="95" t="s">
        <v>7</v>
      </c>
      <c r="D5" s="95"/>
      <c r="E5" s="96"/>
      <c r="F5" s="97" t="s">
        <v>8</v>
      </c>
      <c r="G5" s="97"/>
    </row>
    <row r="6" ht="71.25" customHeight="1" spans="1:7">
      <c r="A6" s="91" t="s">
        <v>9</v>
      </c>
      <c r="B6" s="91"/>
      <c r="C6" s="92"/>
      <c r="D6" s="92"/>
      <c r="E6" s="93" t="s">
        <v>10</v>
      </c>
      <c r="F6" s="92"/>
      <c r="G6" s="92"/>
    </row>
    <row r="7" ht="29.25" customHeight="1" spans="1:7">
      <c r="A7" s="91"/>
      <c r="B7" s="91"/>
      <c r="C7" s="95" t="s">
        <v>11</v>
      </c>
      <c r="D7" s="95"/>
      <c r="E7" s="96"/>
      <c r="F7" s="95" t="s">
        <v>11</v>
      </c>
      <c r="G7" s="95"/>
    </row>
    <row r="8" ht="71.25" customHeight="1" spans="1:7">
      <c r="A8" s="91" t="s">
        <v>12</v>
      </c>
      <c r="B8" s="91"/>
      <c r="C8" s="92"/>
      <c r="D8" s="92"/>
      <c r="E8" s="93" t="s">
        <v>13</v>
      </c>
      <c r="F8" s="92"/>
      <c r="G8" s="92"/>
    </row>
    <row r="9" ht="29.25" customHeight="1" spans="1:7">
      <c r="A9" s="93"/>
      <c r="B9" s="93"/>
      <c r="C9" s="95" t="s">
        <v>14</v>
      </c>
      <c r="D9" s="95"/>
      <c r="E9" s="98"/>
      <c r="F9" s="99" t="s">
        <v>15</v>
      </c>
      <c r="G9" s="99"/>
    </row>
    <row r="10" ht="71.25" customHeight="1" spans="1:7">
      <c r="A10" s="91" t="s">
        <v>16</v>
      </c>
      <c r="B10" s="91"/>
      <c r="C10" s="92"/>
      <c r="D10" s="92"/>
      <c r="E10" s="93" t="s">
        <v>17</v>
      </c>
      <c r="F10" s="92"/>
      <c r="G10" s="92"/>
    </row>
    <row r="11" ht="18" customHeight="1" spans="1:7">
      <c r="A11" s="100"/>
      <c r="B11" s="101"/>
      <c r="C11" s="101"/>
      <c r="D11" s="101"/>
      <c r="E11" s="101"/>
      <c r="F11" s="101"/>
      <c r="G11" s="102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2" sqref="A2:D2"/>
    </sheetView>
  </sheetViews>
  <sheetFormatPr defaultColWidth="9" defaultRowHeight="13.5" outlineLevelCol="6"/>
  <cols>
    <col min="1" max="1" width="12.5" customWidth="1"/>
    <col min="2" max="2" width="38.1333333333333" customWidth="1"/>
    <col min="3" max="4" width="18.25" customWidth="1"/>
    <col min="7" max="7" width="9.38333333333333" customWidth="1"/>
    <col min="8" max="8" width="10.3833333333333"/>
  </cols>
  <sheetData>
    <row r="1" ht="32.25" customHeight="1" spans="1:4">
      <c r="A1" s="75" t="s">
        <v>19</v>
      </c>
      <c r="B1" s="75"/>
      <c r="C1" s="75"/>
      <c r="D1" s="75"/>
    </row>
    <row r="2" ht="44.25" customHeight="1" spans="1:4">
      <c r="A2" s="76" t="s">
        <v>20</v>
      </c>
      <c r="B2" s="76"/>
      <c r="C2" s="76"/>
      <c r="D2" s="76"/>
    </row>
    <row r="3" ht="44.25" customHeight="1" spans="1:4">
      <c r="A3" s="77" t="s">
        <v>21</v>
      </c>
      <c r="B3" s="77" t="s">
        <v>22</v>
      </c>
      <c r="C3" s="77" t="s">
        <v>23</v>
      </c>
      <c r="D3" s="77" t="s">
        <v>24</v>
      </c>
    </row>
    <row r="4" ht="44.25" customHeight="1" spans="1:4">
      <c r="A4" s="77" t="s">
        <v>25</v>
      </c>
      <c r="B4" s="78" t="s">
        <v>26</v>
      </c>
      <c r="C4" s="79"/>
      <c r="D4" s="80"/>
    </row>
    <row r="5" ht="44.25" customHeight="1" spans="1:4">
      <c r="A5" s="77" t="s">
        <v>27</v>
      </c>
      <c r="B5" s="78" t="s">
        <v>28</v>
      </c>
      <c r="C5" s="79"/>
      <c r="D5" s="80"/>
    </row>
    <row r="6" ht="44.25" customHeight="1" spans="1:4">
      <c r="A6" s="77" t="s">
        <v>29</v>
      </c>
      <c r="B6" s="78" t="s">
        <v>30</v>
      </c>
      <c r="C6" s="79"/>
      <c r="D6" s="80"/>
    </row>
    <row r="7" ht="44.25" customHeight="1" spans="1:4">
      <c r="A7" s="77" t="s">
        <v>31</v>
      </c>
      <c r="B7" s="78" t="s">
        <v>32</v>
      </c>
      <c r="C7" s="79"/>
      <c r="D7" s="80"/>
    </row>
    <row r="8" ht="44.25" customHeight="1" spans="1:4">
      <c r="A8" s="77" t="s">
        <v>33</v>
      </c>
      <c r="B8" s="78" t="s">
        <v>34</v>
      </c>
      <c r="C8" s="79"/>
      <c r="D8" s="80"/>
    </row>
    <row r="9" ht="44.25" customHeight="1" spans="1:4">
      <c r="A9" s="77" t="s">
        <v>35</v>
      </c>
      <c r="B9" s="78" t="s">
        <v>36</v>
      </c>
      <c r="C9" s="79"/>
      <c r="D9" s="77"/>
    </row>
    <row r="10" ht="44.25" customHeight="1" spans="1:7">
      <c r="A10" s="77" t="s">
        <v>37</v>
      </c>
      <c r="B10" s="78" t="s">
        <v>38</v>
      </c>
      <c r="C10" s="81"/>
      <c r="D10" s="82"/>
      <c r="G10" s="83"/>
    </row>
    <row r="11" ht="44.25" customHeight="1" spans="1:4">
      <c r="A11" s="77" t="s">
        <v>39</v>
      </c>
      <c r="B11" s="82" t="s">
        <v>40</v>
      </c>
      <c r="C11" s="81"/>
      <c r="D11" s="82"/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A8" sqref="$A8:$XFD8"/>
    </sheetView>
  </sheetViews>
  <sheetFormatPr defaultColWidth="9" defaultRowHeight="13.5"/>
  <cols>
    <col min="2" max="2" width="16.8833333333333" customWidth="1"/>
    <col min="3" max="3" width="36.5" customWidth="1"/>
    <col min="4" max="5" width="7.75" customWidth="1"/>
    <col min="6" max="7" width="10.625" customWidth="1"/>
    <col min="8" max="8" width="31.75" customWidth="1"/>
  </cols>
  <sheetData>
    <row r="1" ht="31" customHeight="1" spans="1:8">
      <c r="A1" s="47" t="s">
        <v>41</v>
      </c>
      <c r="B1" s="47"/>
      <c r="C1" s="47"/>
      <c r="D1" s="47"/>
      <c r="E1" s="47"/>
      <c r="F1" s="47"/>
      <c r="G1" s="47"/>
      <c r="H1" s="47"/>
    </row>
    <row r="2" ht="34" customHeight="1" spans="1:8">
      <c r="A2" s="48" t="s">
        <v>20</v>
      </c>
      <c r="B2" s="49"/>
      <c r="C2" s="49"/>
      <c r="D2" s="49"/>
      <c r="E2" s="49"/>
      <c r="F2" s="49"/>
      <c r="G2" s="49"/>
      <c r="H2" s="50"/>
    </row>
    <row r="3" ht="34" customHeight="1" spans="1:8">
      <c r="A3" s="51" t="s">
        <v>21</v>
      </c>
      <c r="B3" s="51" t="s">
        <v>42</v>
      </c>
      <c r="C3" s="52" t="s">
        <v>43</v>
      </c>
      <c r="D3" s="52" t="s">
        <v>44</v>
      </c>
      <c r="E3" s="51" t="s">
        <v>45</v>
      </c>
      <c r="F3" s="51" t="s">
        <v>46</v>
      </c>
      <c r="G3" s="51" t="s">
        <v>47</v>
      </c>
      <c r="H3" s="51" t="s">
        <v>24</v>
      </c>
    </row>
    <row r="4" ht="28" customHeight="1" spans="1:8">
      <c r="A4" s="53" t="s">
        <v>48</v>
      </c>
      <c r="B4" s="54"/>
      <c r="C4" s="54"/>
      <c r="D4" s="54"/>
      <c r="E4" s="54"/>
      <c r="F4" s="54"/>
      <c r="G4" s="54"/>
      <c r="H4" s="54"/>
    </row>
    <row r="5" ht="52" customHeight="1" spans="1:13">
      <c r="A5" s="55">
        <v>1</v>
      </c>
      <c r="B5" s="56" t="s">
        <v>49</v>
      </c>
      <c r="C5" s="57" t="s">
        <v>50</v>
      </c>
      <c r="D5" s="55" t="s">
        <v>51</v>
      </c>
      <c r="E5" s="58">
        <v>1</v>
      </c>
      <c r="F5" s="59"/>
      <c r="G5" s="60"/>
      <c r="H5" s="55"/>
      <c r="J5" s="27"/>
      <c r="K5" s="34"/>
      <c r="L5" s="25"/>
      <c r="M5" s="25"/>
    </row>
    <row r="6" ht="26" customHeight="1" spans="1:9">
      <c r="A6" s="54"/>
      <c r="B6" s="61" t="s">
        <v>52</v>
      </c>
      <c r="C6" s="54"/>
      <c r="D6" s="55"/>
      <c r="E6" s="58"/>
      <c r="F6" s="62"/>
      <c r="G6" s="63"/>
      <c r="H6" s="55"/>
      <c r="I6" s="74"/>
    </row>
    <row r="7" ht="26" customHeight="1" spans="1:8">
      <c r="A7" s="53" t="s">
        <v>53</v>
      </c>
      <c r="B7" s="54"/>
      <c r="C7" s="54"/>
      <c r="D7" s="55"/>
      <c r="E7" s="58"/>
      <c r="F7" s="62"/>
      <c r="G7" s="64"/>
      <c r="H7" s="55"/>
    </row>
    <row r="8" ht="60" customHeight="1" spans="1:11">
      <c r="A8" s="55">
        <v>1</v>
      </c>
      <c r="B8" s="56" t="s">
        <v>54</v>
      </c>
      <c r="C8" s="56" t="s">
        <v>55</v>
      </c>
      <c r="D8" s="55" t="s">
        <v>56</v>
      </c>
      <c r="E8" s="58">
        <v>1</v>
      </c>
      <c r="F8" s="59"/>
      <c r="G8" s="60"/>
      <c r="H8" s="65"/>
      <c r="K8" s="25"/>
    </row>
    <row r="9" ht="28" customHeight="1" spans="1:9">
      <c r="A9" s="54"/>
      <c r="B9" s="66" t="s">
        <v>57</v>
      </c>
      <c r="C9" s="54"/>
      <c r="D9" s="55"/>
      <c r="E9" s="58"/>
      <c r="F9" s="67"/>
      <c r="G9" s="63"/>
      <c r="H9" s="55"/>
      <c r="I9" s="74"/>
    </row>
    <row r="10" ht="28" customHeight="1" spans="1:8">
      <c r="A10" s="53" t="s">
        <v>58</v>
      </c>
      <c r="B10" s="54"/>
      <c r="C10" s="54"/>
      <c r="D10" s="55"/>
      <c r="E10" s="58"/>
      <c r="F10" s="67"/>
      <c r="G10" s="67"/>
      <c r="H10" s="55"/>
    </row>
    <row r="11" ht="56" customHeight="1" spans="1:8">
      <c r="A11" s="55">
        <v>1</v>
      </c>
      <c r="B11" s="56" t="s">
        <v>30</v>
      </c>
      <c r="C11" s="56" t="s">
        <v>59</v>
      </c>
      <c r="D11" s="55" t="s">
        <v>60</v>
      </c>
      <c r="E11" s="58">
        <v>1</v>
      </c>
      <c r="F11" s="68"/>
      <c r="G11" s="67"/>
      <c r="H11" s="69" t="s">
        <v>61</v>
      </c>
    </row>
    <row r="12" ht="29" customHeight="1" spans="1:9">
      <c r="A12" s="55"/>
      <c r="B12" s="66" t="s">
        <v>57</v>
      </c>
      <c r="C12" s="56"/>
      <c r="D12" s="55"/>
      <c r="E12" s="58"/>
      <c r="F12" s="68"/>
      <c r="G12" s="63"/>
      <c r="H12" s="55"/>
      <c r="I12" s="74"/>
    </row>
    <row r="13" ht="28" customHeight="1" spans="1:9">
      <c r="A13" s="53" t="s">
        <v>62</v>
      </c>
      <c r="B13" s="66"/>
      <c r="C13" s="56"/>
      <c r="D13" s="55"/>
      <c r="E13" s="58"/>
      <c r="F13" s="68"/>
      <c r="G13" s="63"/>
      <c r="H13" s="55"/>
      <c r="I13" s="74"/>
    </row>
    <row r="14" ht="170" customHeight="1" spans="1:9">
      <c r="A14" s="55">
        <v>1</v>
      </c>
      <c r="B14" s="56" t="s">
        <v>32</v>
      </c>
      <c r="C14" s="56" t="s">
        <v>63</v>
      </c>
      <c r="D14" s="55" t="s">
        <v>64</v>
      </c>
      <c r="E14" s="58">
        <v>25</v>
      </c>
      <c r="F14" s="68"/>
      <c r="G14" s="67"/>
      <c r="H14" s="69" t="s">
        <v>65</v>
      </c>
      <c r="I14" s="74"/>
    </row>
    <row r="15" ht="28" customHeight="1" spans="1:9">
      <c r="A15" s="55"/>
      <c r="B15" s="66" t="s">
        <v>57</v>
      </c>
      <c r="C15" s="70"/>
      <c r="D15" s="71"/>
      <c r="E15" s="72"/>
      <c r="F15" s="68"/>
      <c r="G15" s="63"/>
      <c r="H15" s="55"/>
      <c r="I15" s="74"/>
    </row>
    <row r="16" ht="28" customHeight="1" spans="1:8">
      <c r="A16" s="55"/>
      <c r="B16" s="70"/>
      <c r="C16" s="53" t="s">
        <v>66</v>
      </c>
      <c r="D16" s="71"/>
      <c r="E16" s="68"/>
      <c r="F16" s="67"/>
      <c r="G16" s="73"/>
      <c r="H16" s="54"/>
    </row>
  </sheetData>
  <mergeCells count="2">
    <mergeCell ref="A1:H1"/>
    <mergeCell ref="A2:H2"/>
  </mergeCells>
  <dataValidations count="1">
    <dataValidation allowBlank="1" showInputMessage="1" showErrorMessage="1" sqref="C5"/>
  </dataValidations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X10"/>
  <sheetViews>
    <sheetView zoomScale="85" zoomScaleNormal="85" workbookViewId="0">
      <pane xSplit="10" ySplit="6" topLeftCell="K7" activePane="bottomRight" state="frozen"/>
      <selection/>
      <selection pane="topRight"/>
      <selection pane="bottomLeft"/>
      <selection pane="bottomRight" activeCell="V16" sqref="V16"/>
    </sheetView>
  </sheetViews>
  <sheetFormatPr defaultColWidth="11.8833333333333" defaultRowHeight="13.5"/>
  <cols>
    <col min="1" max="1" width="11.8833333333333" style="1"/>
    <col min="2" max="2" width="9.75" style="1" customWidth="1"/>
    <col min="3" max="3" width="10.3833333333333" style="1" customWidth="1"/>
    <col min="4" max="4" width="10.8833333333333" style="1" customWidth="1"/>
    <col min="5" max="5" width="8.75" style="1" customWidth="1"/>
    <col min="6" max="6" width="12" style="1" customWidth="1"/>
    <col min="7" max="7" width="12.75" style="1" customWidth="1"/>
    <col min="8" max="9" width="12.75" style="1" hidden="1" customWidth="1"/>
    <col min="10" max="10" width="8.75" style="1" hidden="1" customWidth="1"/>
    <col min="11" max="14" width="17.75" style="1" customWidth="1"/>
    <col min="15" max="15" width="15" style="1" customWidth="1"/>
    <col min="16" max="16" width="14.2583333333333" style="1" customWidth="1"/>
    <col min="17" max="20" width="15.8833333333333" style="1" hidden="1" customWidth="1"/>
    <col min="21" max="21" width="12.9333333333333" style="1" hidden="1" customWidth="1"/>
    <col min="22" max="22" width="12.75" style="1" customWidth="1"/>
    <col min="23" max="23" width="11.6333333333333" style="1" customWidth="1"/>
    <col min="24" max="24" width="15.3833333333333" style="1" customWidth="1"/>
    <col min="25" max="16322" width="11.8833333333333" style="1"/>
  </cols>
  <sheetData>
    <row r="4" ht="14.25" spans="11:24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1:24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38"/>
      <c r="W5" s="38"/>
      <c r="X5" s="39"/>
    </row>
    <row r="6" ht="21.95" customHeight="1" spans="11:24">
      <c r="K6" s="36" t="s">
        <v>67</v>
      </c>
      <c r="L6" s="36"/>
      <c r="M6" s="36"/>
      <c r="N6" s="36"/>
      <c r="O6" s="36"/>
      <c r="P6" s="36"/>
      <c r="Q6" s="36"/>
      <c r="R6" s="36"/>
      <c r="S6" s="36"/>
      <c r="T6" s="36"/>
      <c r="U6" s="36"/>
      <c r="V6" s="40" t="s">
        <v>68</v>
      </c>
      <c r="W6" s="40" t="s">
        <v>69</v>
      </c>
      <c r="X6" s="41" t="s">
        <v>70</v>
      </c>
    </row>
    <row r="7" ht="24" spans="2:24">
      <c r="B7" s="24"/>
      <c r="C7" s="25" t="s">
        <v>71</v>
      </c>
      <c r="D7" s="25" t="s">
        <v>72</v>
      </c>
      <c r="E7" s="25" t="s">
        <v>73</v>
      </c>
      <c r="F7" s="25" t="s">
        <v>74</v>
      </c>
      <c r="G7" s="25" t="s">
        <v>75</v>
      </c>
      <c r="H7" s="25" t="s">
        <v>76</v>
      </c>
      <c r="I7" s="25" t="s">
        <v>77</v>
      </c>
      <c r="J7" s="25" t="s">
        <v>78</v>
      </c>
      <c r="K7" s="25" t="s">
        <v>79</v>
      </c>
      <c r="L7" s="25" t="s">
        <v>71</v>
      </c>
      <c r="M7" s="25" t="s">
        <v>72</v>
      </c>
      <c r="N7" s="25" t="s">
        <v>73</v>
      </c>
      <c r="O7" s="25" t="s">
        <v>80</v>
      </c>
      <c r="P7" s="25" t="s">
        <v>74</v>
      </c>
      <c r="Q7" s="25" t="s">
        <v>81</v>
      </c>
      <c r="R7" s="25" t="s">
        <v>76</v>
      </c>
      <c r="S7" s="25" t="s">
        <v>77</v>
      </c>
      <c r="T7" s="25" t="s">
        <v>78</v>
      </c>
      <c r="U7" s="25" t="s">
        <v>82</v>
      </c>
      <c r="V7" s="30" t="s">
        <v>83</v>
      </c>
      <c r="W7" s="30" t="s">
        <v>83</v>
      </c>
      <c r="X7" s="42" t="s">
        <v>84</v>
      </c>
    </row>
    <row r="8" ht="25" customHeight="1" spans="1:24">
      <c r="A8" s="26" t="s">
        <v>85</v>
      </c>
      <c r="B8" s="25" t="s">
        <v>86</v>
      </c>
      <c r="C8" s="34">
        <v>8.3</v>
      </c>
      <c r="D8" s="25">
        <v>50</v>
      </c>
      <c r="E8" s="25">
        <v>3</v>
      </c>
      <c r="F8" s="25" t="s">
        <v>87</v>
      </c>
      <c r="G8" s="35"/>
      <c r="H8" s="25"/>
      <c r="I8" s="25"/>
      <c r="J8" s="37"/>
      <c r="K8" s="27"/>
      <c r="L8" s="34">
        <v>8</v>
      </c>
      <c r="M8" s="25">
        <v>50</v>
      </c>
      <c r="N8" s="25">
        <v>3</v>
      </c>
      <c r="O8" s="27" t="s">
        <v>88</v>
      </c>
      <c r="P8" s="27" t="s">
        <v>87</v>
      </c>
      <c r="Q8" s="25" t="s">
        <v>59</v>
      </c>
      <c r="R8" s="25" t="s">
        <v>59</v>
      </c>
      <c r="S8" s="25" t="s">
        <v>59</v>
      </c>
      <c r="T8" s="25" t="s">
        <v>59</v>
      </c>
      <c r="U8" s="25" t="s">
        <v>59</v>
      </c>
      <c r="V8" s="43">
        <v>94993.08</v>
      </c>
      <c r="W8" s="43">
        <v>0</v>
      </c>
      <c r="X8" s="44">
        <f>V8+W8</f>
        <v>94993.08</v>
      </c>
    </row>
    <row r="9" ht="29" customHeight="1" spans="1:24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V9" s="45"/>
      <c r="W9" s="45"/>
      <c r="X9" s="46">
        <f>SUM(X8:X8)</f>
        <v>94993.08</v>
      </c>
    </row>
    <row r="10" spans="3:24"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</row>
  </sheetData>
  <mergeCells count="1">
    <mergeCell ref="V9:W9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U7"/>
  <sheetViews>
    <sheetView zoomScale="85" zoomScaleNormal="85" topLeftCell="B1" workbookViewId="0">
      <selection activeCell="J5" sqref="J5"/>
    </sheetView>
  </sheetViews>
  <sheetFormatPr defaultColWidth="11.8833333333333" defaultRowHeight="13.5" outlineLevelRow="6"/>
  <cols>
    <col min="1" max="1" width="9.99166666666667" style="1" customWidth="1"/>
    <col min="2" max="2" width="32.5" style="1" customWidth="1"/>
    <col min="3" max="3" width="14.8833333333333" style="1" customWidth="1"/>
    <col min="4" max="4" width="15.8833333333333" style="1" customWidth="1"/>
    <col min="5" max="8" width="17.75" style="1" customWidth="1"/>
    <col min="9" max="9" width="15.8833333333333" style="1" customWidth="1"/>
    <col min="10" max="10" width="15.3833333333333" style="1" customWidth="1"/>
    <col min="11" max="11" width="12.75" style="1" customWidth="1"/>
    <col min="12" max="12" width="8.75" style="1" customWidth="1"/>
    <col min="13" max="13" width="7" style="1" customWidth="1"/>
    <col min="14" max="15" width="8.75" style="1" customWidth="1"/>
    <col min="16" max="16" width="7" style="1" customWidth="1"/>
    <col min="17" max="17" width="8.75" style="1" customWidth="1"/>
    <col min="18" max="18" width="9" style="1" customWidth="1"/>
    <col min="19" max="19" width="8.75" style="1" customWidth="1"/>
    <col min="20" max="16370" width="11.8833333333333" style="1"/>
  </cols>
  <sheetData>
    <row r="3" spans="2:21">
      <c r="B3" s="24"/>
      <c r="C3" s="25"/>
      <c r="D3" s="25"/>
      <c r="E3" s="25"/>
      <c r="F3" s="25"/>
      <c r="G3" s="25"/>
      <c r="H3" s="24"/>
      <c r="I3" s="25"/>
      <c r="J3" s="30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2:21">
      <c r="B4" s="24"/>
      <c r="C4" s="25" t="s">
        <v>89</v>
      </c>
      <c r="D4" s="25" t="s">
        <v>90</v>
      </c>
      <c r="E4" s="25" t="s">
        <v>91</v>
      </c>
      <c r="F4" s="25" t="s">
        <v>92</v>
      </c>
      <c r="G4" s="25" t="s">
        <v>93</v>
      </c>
      <c r="H4" s="25" t="s">
        <v>94</v>
      </c>
      <c r="I4" s="25" t="s">
        <v>95</v>
      </c>
      <c r="J4" s="30" t="s">
        <v>83</v>
      </c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ht="24" spans="1:21">
      <c r="A5" s="26" t="s">
        <v>85</v>
      </c>
      <c r="B5" s="25" t="s">
        <v>96</v>
      </c>
      <c r="C5" s="27">
        <f>2*2*2</f>
        <v>8</v>
      </c>
      <c r="D5" s="27">
        <f>2*2</f>
        <v>4</v>
      </c>
      <c r="E5" s="27">
        <f>2+2+2+2</f>
        <v>8</v>
      </c>
      <c r="F5" s="27">
        <v>0</v>
      </c>
      <c r="G5" s="27">
        <f>2+2+2+2</f>
        <v>8</v>
      </c>
      <c r="H5" s="27">
        <v>0</v>
      </c>
      <c r="I5" s="27">
        <f>2*2</f>
        <v>4</v>
      </c>
      <c r="J5" s="31">
        <v>44204.16</v>
      </c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ht="14.25" spans="2:18">
      <c r="B6" s="28"/>
      <c r="C6" s="29"/>
      <c r="D6" s="28"/>
      <c r="E6" s="28"/>
      <c r="F6" s="28"/>
      <c r="G6" s="28"/>
      <c r="H6" s="28"/>
      <c r="I6" s="28" t="s">
        <v>97</v>
      </c>
      <c r="J6" s="32">
        <f>SUM(J5:J5)</f>
        <v>44204.16</v>
      </c>
      <c r="K6" s="33"/>
      <c r="L6" s="33"/>
      <c r="M6" s="33"/>
      <c r="N6" s="33"/>
      <c r="O6" s="33"/>
      <c r="P6" s="33"/>
      <c r="Q6" s="33"/>
      <c r="R6" s="33"/>
    </row>
    <row r="7" spans="2:18">
      <c r="B7" s="25"/>
      <c r="C7" s="25"/>
      <c r="D7" s="25"/>
      <c r="E7" s="25"/>
      <c r="F7" s="25"/>
      <c r="G7" s="25"/>
      <c r="H7" s="25"/>
      <c r="I7" s="25"/>
      <c r="J7" s="25"/>
      <c r="K7" s="24"/>
      <c r="L7" s="24"/>
      <c r="M7" s="24"/>
      <c r="N7" s="24"/>
      <c r="O7" s="24"/>
      <c r="P7" s="24"/>
      <c r="Q7" s="24"/>
      <c r="R7" s="24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H5" sqref="H5"/>
    </sheetView>
  </sheetViews>
  <sheetFormatPr defaultColWidth="9" defaultRowHeight="13.5"/>
  <cols>
    <col min="1" max="1" width="5.75" style="1" customWidth="1"/>
    <col min="2" max="2" width="9" style="1"/>
    <col min="3" max="3" width="15.5" style="1" customWidth="1"/>
    <col min="4" max="4" width="24.6333333333333" style="1" customWidth="1"/>
    <col min="5" max="5" width="6.38333333333333" style="2" customWidth="1"/>
    <col min="6" max="6" width="6.38333333333333" style="1" customWidth="1"/>
    <col min="7" max="7" width="10.3833333333333" style="1" customWidth="1"/>
    <col min="8" max="8" width="11.75" style="1" customWidth="1"/>
    <col min="9" max="9" width="8.13333333333333" style="1" customWidth="1"/>
    <col min="10" max="16384" width="9" style="1"/>
  </cols>
  <sheetData>
    <row r="1" s="1" customFormat="1" spans="5:5">
      <c r="E1" s="2"/>
    </row>
    <row r="2" s="1" customFormat="1" ht="31" customHeight="1" spans="1:9">
      <c r="A2" s="3" t="s">
        <v>98</v>
      </c>
      <c r="B2" s="4"/>
      <c r="C2" s="4"/>
      <c r="D2" s="4"/>
      <c r="E2" s="5"/>
      <c r="F2" s="4"/>
      <c r="G2" s="4"/>
      <c r="H2" s="4"/>
      <c r="I2" s="22"/>
    </row>
    <row r="3" s="1" customFormat="1" ht="31" customHeight="1" spans="1:9">
      <c r="A3" s="6" t="s">
        <v>21</v>
      </c>
      <c r="B3" s="6" t="s">
        <v>22</v>
      </c>
      <c r="C3" s="6" t="s">
        <v>99</v>
      </c>
      <c r="D3" s="6" t="s">
        <v>100</v>
      </c>
      <c r="E3" s="7" t="s">
        <v>101</v>
      </c>
      <c r="F3" s="6" t="s">
        <v>102</v>
      </c>
      <c r="G3" s="6" t="s">
        <v>46</v>
      </c>
      <c r="H3" s="6" t="s">
        <v>47</v>
      </c>
      <c r="I3" s="6" t="s">
        <v>24</v>
      </c>
    </row>
    <row r="4" s="1" customFormat="1" ht="45" customHeight="1" spans="1:9">
      <c r="A4" s="6">
        <v>1</v>
      </c>
      <c r="B4" s="7" t="s">
        <v>103</v>
      </c>
      <c r="C4" s="7" t="s">
        <v>104</v>
      </c>
      <c r="D4" s="8" t="s">
        <v>105</v>
      </c>
      <c r="E4" s="7" t="s">
        <v>106</v>
      </c>
      <c r="F4" s="6">
        <v>1</v>
      </c>
      <c r="G4" s="9"/>
      <c r="H4" s="9"/>
      <c r="I4" s="6"/>
    </row>
    <row r="5" s="1" customFormat="1" ht="70" customHeight="1" spans="1:9">
      <c r="A5" s="6"/>
      <c r="B5" s="7"/>
      <c r="C5" s="7" t="s">
        <v>107</v>
      </c>
      <c r="D5" s="7" t="s">
        <v>108</v>
      </c>
      <c r="E5" s="7" t="s">
        <v>106</v>
      </c>
      <c r="F5" s="6">
        <v>1</v>
      </c>
      <c r="G5" s="9"/>
      <c r="H5" s="9"/>
      <c r="I5" s="6"/>
    </row>
    <row r="6" s="1" customFormat="1" ht="106" customHeight="1" spans="1:9">
      <c r="A6" s="6"/>
      <c r="B6" s="7"/>
      <c r="C6" s="7" t="s">
        <v>109</v>
      </c>
      <c r="D6" s="7" t="s">
        <v>110</v>
      </c>
      <c r="E6" s="7" t="s">
        <v>111</v>
      </c>
      <c r="F6" s="6">
        <v>1</v>
      </c>
      <c r="G6" s="9"/>
      <c r="H6" s="9"/>
      <c r="I6" s="6"/>
    </row>
    <row r="7" s="1" customFormat="1" ht="30" customHeight="1" spans="1:9">
      <c r="A7" s="6"/>
      <c r="B7" s="7"/>
      <c r="C7" s="7" t="s">
        <v>112</v>
      </c>
      <c r="D7" s="7" t="s">
        <v>113</v>
      </c>
      <c r="E7" s="7" t="s">
        <v>106</v>
      </c>
      <c r="F7" s="10">
        <v>2</v>
      </c>
      <c r="G7" s="9"/>
      <c r="H7" s="9"/>
      <c r="I7" s="6"/>
    </row>
    <row r="8" s="1" customFormat="1" ht="30" customHeight="1" spans="1:9">
      <c r="A8" s="6"/>
      <c r="B8" s="7"/>
      <c r="C8" s="7" t="s">
        <v>114</v>
      </c>
      <c r="D8" s="7" t="s">
        <v>115</v>
      </c>
      <c r="E8" s="7" t="s">
        <v>106</v>
      </c>
      <c r="F8" s="6">
        <v>1</v>
      </c>
      <c r="G8" s="9"/>
      <c r="H8" s="9"/>
      <c r="I8" s="23"/>
    </row>
    <row r="9" s="1" customFormat="1" ht="30" customHeight="1" spans="1:9">
      <c r="A9" s="6"/>
      <c r="B9" s="7"/>
      <c r="C9" s="7" t="s">
        <v>116</v>
      </c>
      <c r="D9" s="7" t="s">
        <v>117</v>
      </c>
      <c r="E9" s="7" t="s">
        <v>118</v>
      </c>
      <c r="F9" s="6">
        <v>1</v>
      </c>
      <c r="G9" s="9"/>
      <c r="H9" s="9"/>
      <c r="I9" s="23"/>
    </row>
    <row r="10" s="1" customFormat="1" ht="30" customHeight="1" spans="1:9">
      <c r="A10" s="6"/>
      <c r="B10" s="7"/>
      <c r="C10" s="7" t="s">
        <v>119</v>
      </c>
      <c r="D10" s="7" t="s">
        <v>120</v>
      </c>
      <c r="E10" s="7" t="s">
        <v>111</v>
      </c>
      <c r="F10" s="6">
        <v>1</v>
      </c>
      <c r="G10" s="9"/>
      <c r="H10" s="9"/>
      <c r="I10" s="6"/>
    </row>
    <row r="11" s="1" customFormat="1" ht="30" customHeight="1" spans="1:9">
      <c r="A11" s="6"/>
      <c r="B11" s="7"/>
      <c r="C11" s="7" t="s">
        <v>121</v>
      </c>
      <c r="D11" s="7" t="s">
        <v>59</v>
      </c>
      <c r="E11" s="7" t="s">
        <v>56</v>
      </c>
      <c r="F11" s="6">
        <v>1</v>
      </c>
      <c r="G11" s="9"/>
      <c r="H11" s="9"/>
      <c r="I11" s="6"/>
    </row>
    <row r="12" s="1" customFormat="1" ht="31" customHeight="1" spans="1:9">
      <c r="A12" s="11">
        <v>2</v>
      </c>
      <c r="B12" s="7" t="s">
        <v>122</v>
      </c>
      <c r="C12" s="7" t="s">
        <v>123</v>
      </c>
      <c r="D12" s="7" t="s">
        <v>124</v>
      </c>
      <c r="E12" s="7" t="s">
        <v>106</v>
      </c>
      <c r="F12" s="6">
        <v>1</v>
      </c>
      <c r="G12" s="9"/>
      <c r="H12" s="9"/>
      <c r="I12" s="6"/>
    </row>
    <row r="13" s="1" customFormat="1" ht="37" customHeight="1" spans="1:9">
      <c r="A13" s="12"/>
      <c r="B13" s="7"/>
      <c r="C13" s="7" t="s">
        <v>125</v>
      </c>
      <c r="D13" s="7" t="s">
        <v>126</v>
      </c>
      <c r="E13" s="7" t="s">
        <v>106</v>
      </c>
      <c r="F13" s="6">
        <v>3</v>
      </c>
      <c r="G13" s="9"/>
      <c r="H13" s="9"/>
      <c r="I13" s="6"/>
    </row>
    <row r="14" s="1" customFormat="1" ht="33" customHeight="1" spans="1:9">
      <c r="A14" s="12"/>
      <c r="B14" s="7"/>
      <c r="C14" s="7" t="s">
        <v>127</v>
      </c>
      <c r="D14" s="7" t="s">
        <v>128</v>
      </c>
      <c r="E14" s="7" t="s">
        <v>106</v>
      </c>
      <c r="F14" s="6">
        <v>1</v>
      </c>
      <c r="G14" s="9"/>
      <c r="H14" s="9"/>
      <c r="I14" s="6"/>
    </row>
    <row r="15" s="1" customFormat="1" ht="33" customHeight="1" spans="1:9">
      <c r="A15" s="12"/>
      <c r="B15" s="7"/>
      <c r="C15" s="7" t="s">
        <v>129</v>
      </c>
      <c r="D15" s="7" t="s">
        <v>130</v>
      </c>
      <c r="E15" s="7" t="s">
        <v>111</v>
      </c>
      <c r="F15" s="6">
        <v>2</v>
      </c>
      <c r="G15" s="9"/>
      <c r="H15" s="9"/>
      <c r="I15" s="6"/>
    </row>
    <row r="16" s="1" customFormat="1" ht="33" customHeight="1" spans="1:9">
      <c r="A16" s="12"/>
      <c r="B16" s="7"/>
      <c r="C16" s="7" t="s">
        <v>131</v>
      </c>
      <c r="D16" s="7" t="s">
        <v>132</v>
      </c>
      <c r="E16" s="7" t="s">
        <v>111</v>
      </c>
      <c r="F16" s="6">
        <v>1</v>
      </c>
      <c r="G16" s="9"/>
      <c r="H16" s="9"/>
      <c r="I16" s="6"/>
    </row>
    <row r="17" s="1" customFormat="1" ht="51" customHeight="1" spans="1:9">
      <c r="A17" s="13"/>
      <c r="B17" s="7"/>
      <c r="C17" s="7" t="s">
        <v>133</v>
      </c>
      <c r="D17" s="7" t="s">
        <v>134</v>
      </c>
      <c r="E17" s="7" t="s">
        <v>56</v>
      </c>
      <c r="F17" s="6">
        <v>1</v>
      </c>
      <c r="G17" s="9"/>
      <c r="H17" s="9"/>
      <c r="I17" s="6"/>
    </row>
    <row r="18" s="1" customFormat="1" ht="30" customHeight="1" spans="1:9">
      <c r="A18" s="14">
        <v>3</v>
      </c>
      <c r="B18" s="7" t="s">
        <v>135</v>
      </c>
      <c r="C18" s="7" t="s">
        <v>136</v>
      </c>
      <c r="D18" s="7" t="s">
        <v>137</v>
      </c>
      <c r="E18" s="7" t="s">
        <v>56</v>
      </c>
      <c r="F18" s="6">
        <v>1</v>
      </c>
      <c r="G18" s="9"/>
      <c r="H18" s="9"/>
      <c r="I18" s="6"/>
    </row>
    <row r="19" s="1" customFormat="1" ht="30" customHeight="1" spans="1:9">
      <c r="A19" s="15"/>
      <c r="B19" s="7"/>
      <c r="C19" s="7" t="s">
        <v>138</v>
      </c>
      <c r="D19" s="7" t="s">
        <v>139</v>
      </c>
      <c r="E19" s="7" t="s">
        <v>56</v>
      </c>
      <c r="F19" s="6">
        <v>1</v>
      </c>
      <c r="G19" s="9"/>
      <c r="H19" s="9"/>
      <c r="I19" s="6"/>
    </row>
    <row r="20" s="1" customFormat="1" ht="30" customHeight="1" spans="1:9">
      <c r="A20" s="15"/>
      <c r="B20" s="7"/>
      <c r="C20" s="7" t="s">
        <v>140</v>
      </c>
      <c r="D20" s="7" t="s">
        <v>141</v>
      </c>
      <c r="E20" s="7" t="s">
        <v>111</v>
      </c>
      <c r="F20" s="6">
        <v>1</v>
      </c>
      <c r="G20" s="9"/>
      <c r="H20" s="9"/>
      <c r="I20" s="6"/>
    </row>
    <row r="21" s="1" customFormat="1" ht="30" customHeight="1" spans="1:9">
      <c r="A21" s="15"/>
      <c r="B21" s="7"/>
      <c r="C21" s="7" t="s">
        <v>142</v>
      </c>
      <c r="D21" s="7" t="s">
        <v>143</v>
      </c>
      <c r="E21" s="7" t="s">
        <v>56</v>
      </c>
      <c r="F21" s="6">
        <v>1</v>
      </c>
      <c r="G21" s="9"/>
      <c r="H21" s="9"/>
      <c r="I21" s="6"/>
    </row>
    <row r="22" s="1" customFormat="1" ht="30" customHeight="1" spans="1:9">
      <c r="A22" s="15"/>
      <c r="B22" s="7"/>
      <c r="C22" s="7" t="s">
        <v>144</v>
      </c>
      <c r="D22" s="7" t="s">
        <v>145</v>
      </c>
      <c r="E22" s="7" t="s">
        <v>106</v>
      </c>
      <c r="F22" s="6">
        <v>1</v>
      </c>
      <c r="G22" s="9"/>
      <c r="H22" s="9"/>
      <c r="I22" s="6"/>
    </row>
    <row r="23" s="1" customFormat="1" ht="30" customHeight="1" spans="1:9">
      <c r="A23" s="16"/>
      <c r="B23" s="7"/>
      <c r="C23" s="7" t="s">
        <v>146</v>
      </c>
      <c r="D23" s="7" t="s">
        <v>147</v>
      </c>
      <c r="E23" s="7" t="s">
        <v>106</v>
      </c>
      <c r="F23" s="6">
        <v>1</v>
      </c>
      <c r="G23" s="9"/>
      <c r="H23" s="9"/>
      <c r="I23" s="6"/>
    </row>
    <row r="24" s="1" customFormat="1" ht="30" customHeight="1" spans="1:9">
      <c r="A24" s="14">
        <v>4</v>
      </c>
      <c r="B24" s="17" t="s">
        <v>148</v>
      </c>
      <c r="C24" s="7" t="s">
        <v>149</v>
      </c>
      <c r="D24" s="7" t="s">
        <v>150</v>
      </c>
      <c r="E24" s="7" t="s">
        <v>111</v>
      </c>
      <c r="F24" s="6">
        <v>1</v>
      </c>
      <c r="G24" s="9"/>
      <c r="H24" s="9"/>
      <c r="I24" s="6"/>
    </row>
    <row r="25" s="1" customFormat="1" ht="28" customHeight="1" spans="1:9">
      <c r="A25" s="15"/>
      <c r="B25" s="18"/>
      <c r="C25" s="7" t="s">
        <v>151</v>
      </c>
      <c r="D25" s="7" t="s">
        <v>152</v>
      </c>
      <c r="E25" s="7" t="s">
        <v>56</v>
      </c>
      <c r="F25" s="6">
        <v>1</v>
      </c>
      <c r="G25" s="9"/>
      <c r="H25" s="9"/>
      <c r="I25" s="6"/>
    </row>
    <row r="26" s="1" customFormat="1" ht="28" customHeight="1" spans="1:9">
      <c r="A26" s="15"/>
      <c r="B26" s="18"/>
      <c r="C26" s="7" t="s">
        <v>153</v>
      </c>
      <c r="D26" s="7" t="s">
        <v>154</v>
      </c>
      <c r="E26" s="7" t="s">
        <v>111</v>
      </c>
      <c r="F26" s="6">
        <v>1</v>
      </c>
      <c r="G26" s="9"/>
      <c r="H26" s="9"/>
      <c r="I26" s="6"/>
    </row>
    <row r="27" s="1" customFormat="1" ht="28" customHeight="1" spans="1:9">
      <c r="A27" s="15"/>
      <c r="B27" s="18"/>
      <c r="C27" s="7" t="s">
        <v>155</v>
      </c>
      <c r="D27" s="7" t="s">
        <v>156</v>
      </c>
      <c r="E27" s="7" t="s">
        <v>118</v>
      </c>
      <c r="F27" s="6">
        <v>1</v>
      </c>
      <c r="G27" s="9"/>
      <c r="H27" s="9"/>
      <c r="I27" s="6"/>
    </row>
    <row r="28" s="1" customFormat="1" ht="28" customHeight="1" spans="1:9">
      <c r="A28" s="15">
        <v>5</v>
      </c>
      <c r="B28" s="7" t="s">
        <v>157</v>
      </c>
      <c r="C28" s="7" t="s">
        <v>158</v>
      </c>
      <c r="D28" s="7" t="s">
        <v>159</v>
      </c>
      <c r="E28" s="7" t="s">
        <v>56</v>
      </c>
      <c r="F28" s="6">
        <v>1</v>
      </c>
      <c r="G28" s="9"/>
      <c r="H28" s="9"/>
      <c r="I28" s="6"/>
    </row>
    <row r="29" s="1" customFormat="1" ht="28" customHeight="1" spans="1:9">
      <c r="A29" s="14">
        <v>6</v>
      </c>
      <c r="B29" s="7" t="s">
        <v>160</v>
      </c>
      <c r="C29" s="7" t="s">
        <v>161</v>
      </c>
      <c r="D29" s="7" t="s">
        <v>162</v>
      </c>
      <c r="E29" s="7" t="s">
        <v>111</v>
      </c>
      <c r="F29" s="6">
        <v>1</v>
      </c>
      <c r="G29" s="9"/>
      <c r="H29" s="9"/>
      <c r="I29" s="6"/>
    </row>
    <row r="30" s="1" customFormat="1" ht="28" customHeight="1" spans="1:9">
      <c r="A30" s="6">
        <v>7</v>
      </c>
      <c r="B30" s="7" t="s">
        <v>163</v>
      </c>
      <c r="C30" s="7" t="s">
        <v>164</v>
      </c>
      <c r="D30" s="7" t="s">
        <v>165</v>
      </c>
      <c r="E30" s="7" t="s">
        <v>166</v>
      </c>
      <c r="F30" s="6">
        <v>100</v>
      </c>
      <c r="G30" s="9"/>
      <c r="H30" s="9"/>
      <c r="I30" s="6"/>
    </row>
    <row r="31" s="1" customFormat="1" ht="28" customHeight="1" spans="1:9">
      <c r="A31" s="6"/>
      <c r="B31" s="7"/>
      <c r="C31" s="7" t="s">
        <v>167</v>
      </c>
      <c r="D31" s="7" t="s">
        <v>168</v>
      </c>
      <c r="E31" s="7" t="s">
        <v>166</v>
      </c>
      <c r="F31" s="6">
        <v>200</v>
      </c>
      <c r="G31" s="9"/>
      <c r="H31" s="9"/>
      <c r="I31" s="6"/>
    </row>
    <row r="32" s="1" customFormat="1" ht="28" customHeight="1" spans="1:9">
      <c r="A32" s="6"/>
      <c r="B32" s="7"/>
      <c r="C32" s="7" t="s">
        <v>169</v>
      </c>
      <c r="D32" s="7" t="s">
        <v>170</v>
      </c>
      <c r="E32" s="7" t="s">
        <v>166</v>
      </c>
      <c r="F32" s="6">
        <v>200</v>
      </c>
      <c r="G32" s="9"/>
      <c r="H32" s="9"/>
      <c r="I32" s="6"/>
    </row>
    <row r="33" s="1" customFormat="1" ht="28" customHeight="1" spans="1:9">
      <c r="A33" s="6"/>
      <c r="B33" s="7"/>
      <c r="C33" s="7" t="s">
        <v>171</v>
      </c>
      <c r="D33" s="7" t="s">
        <v>172</v>
      </c>
      <c r="E33" s="7" t="s">
        <v>166</v>
      </c>
      <c r="F33" s="6">
        <v>200</v>
      </c>
      <c r="G33" s="9"/>
      <c r="H33" s="9"/>
      <c r="I33" s="6"/>
    </row>
    <row r="34" s="1" customFormat="1" ht="48" customHeight="1" spans="1:9">
      <c r="A34" s="6"/>
      <c r="B34" s="7"/>
      <c r="C34" s="7" t="s">
        <v>173</v>
      </c>
      <c r="D34" s="7"/>
      <c r="E34" s="7" t="s">
        <v>60</v>
      </c>
      <c r="F34" s="6">
        <v>1</v>
      </c>
      <c r="G34" s="9"/>
      <c r="H34" s="9"/>
      <c r="I34" s="6"/>
    </row>
    <row r="35" s="1" customFormat="1" ht="26" customHeight="1" spans="1:9">
      <c r="A35" s="15">
        <v>8</v>
      </c>
      <c r="B35" s="18" t="s">
        <v>174</v>
      </c>
      <c r="C35" s="7" t="s">
        <v>175</v>
      </c>
      <c r="D35" s="7" t="s">
        <v>176</v>
      </c>
      <c r="E35" s="7" t="s">
        <v>111</v>
      </c>
      <c r="F35" s="6">
        <v>1</v>
      </c>
      <c r="G35" s="9"/>
      <c r="H35" s="9"/>
      <c r="I35" s="13"/>
    </row>
    <row r="36" s="1" customFormat="1" ht="36" customHeight="1" spans="1:9">
      <c r="A36" s="15"/>
      <c r="B36" s="18"/>
      <c r="C36" s="7" t="s">
        <v>177</v>
      </c>
      <c r="D36" s="7" t="s">
        <v>178</v>
      </c>
      <c r="E36" s="7" t="s">
        <v>106</v>
      </c>
      <c r="F36" s="6">
        <v>1</v>
      </c>
      <c r="G36" s="9"/>
      <c r="H36" s="9"/>
      <c r="I36" s="13"/>
    </row>
    <row r="37" s="1" customFormat="1" ht="26" customHeight="1" spans="1:9">
      <c r="A37" s="16"/>
      <c r="B37" s="19"/>
      <c r="C37" s="6" t="s">
        <v>179</v>
      </c>
      <c r="D37" s="7"/>
      <c r="E37" s="7" t="s">
        <v>111</v>
      </c>
      <c r="F37" s="6">
        <v>1</v>
      </c>
      <c r="G37" s="9"/>
      <c r="H37" s="9"/>
      <c r="I37" s="13"/>
    </row>
    <row r="38" s="1" customFormat="1" ht="26" customHeight="1" spans="1:9">
      <c r="A38" s="16">
        <v>9</v>
      </c>
      <c r="B38" s="19" t="s">
        <v>180</v>
      </c>
      <c r="C38" s="6" t="s">
        <v>180</v>
      </c>
      <c r="D38" s="7" t="s">
        <v>181</v>
      </c>
      <c r="E38" s="7" t="s">
        <v>56</v>
      </c>
      <c r="F38" s="6">
        <v>1</v>
      </c>
      <c r="G38" s="9"/>
      <c r="H38" s="9"/>
      <c r="I38" s="13"/>
    </row>
    <row r="39" s="1" customFormat="1" ht="26" customHeight="1" spans="1:9">
      <c r="A39" s="3">
        <v>10</v>
      </c>
      <c r="B39" s="7" t="s">
        <v>182</v>
      </c>
      <c r="C39" s="7" t="s">
        <v>183</v>
      </c>
      <c r="D39" s="7" t="s">
        <v>184</v>
      </c>
      <c r="E39" s="7" t="s">
        <v>106</v>
      </c>
      <c r="F39" s="6">
        <v>1</v>
      </c>
      <c r="G39" s="9"/>
      <c r="H39" s="9"/>
      <c r="I39" s="13"/>
    </row>
    <row r="40" s="1" customFormat="1" ht="26" customHeight="1" spans="1:9">
      <c r="A40" s="3"/>
      <c r="B40" s="7"/>
      <c r="C40" s="7" t="s">
        <v>97</v>
      </c>
      <c r="D40" s="7"/>
      <c r="E40" s="7"/>
      <c r="F40" s="6"/>
      <c r="G40" s="20"/>
      <c r="H40" s="20"/>
      <c r="I40" s="13"/>
    </row>
    <row r="41" s="1" customFormat="1" spans="5:8">
      <c r="E41" s="2"/>
      <c r="H41" s="21"/>
    </row>
  </sheetData>
  <mergeCells count="13">
    <mergeCell ref="A2:I2"/>
    <mergeCell ref="A4:A11"/>
    <mergeCell ref="A12:A17"/>
    <mergeCell ref="A18:A23"/>
    <mergeCell ref="A24:A27"/>
    <mergeCell ref="A30:A34"/>
    <mergeCell ref="A35:A37"/>
    <mergeCell ref="B4:B11"/>
    <mergeCell ref="B12:B17"/>
    <mergeCell ref="B18:B23"/>
    <mergeCell ref="B24:B27"/>
    <mergeCell ref="B30:B34"/>
    <mergeCell ref="B35:B37"/>
  </mergeCells>
  <pageMargins left="0.196527777777778" right="0.19652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 招标工程量清单封面</vt:lpstr>
      <vt:lpstr>扉-1 招标工程量清单扉页</vt:lpstr>
      <vt:lpstr>汇总表</vt:lpstr>
      <vt:lpstr>泵房设备设施工程量清单</vt:lpstr>
      <vt:lpstr>泵组报价</vt:lpstr>
      <vt:lpstr>水箱报价</vt:lpstr>
      <vt:lpstr>数据集成及辅助设施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周心月</dc:creator>
  <cp:lastModifiedBy>Ro.</cp:lastModifiedBy>
  <dcterms:created xsi:type="dcterms:W3CDTF">2021-11-05T08:15:00Z</dcterms:created>
  <dcterms:modified xsi:type="dcterms:W3CDTF">2023-10-11T08:06:17Z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B45FE78AF72146C18C82F226B7ECA7F8_12</vt:lpwstr>
  </property>
  <property fmtid="{D5CDD505-2E9C-101B-9397-08002B2CF9AE}" pid="4" name="KSOReadingLayout">
    <vt:bool>false</vt:bool>
  </property>
</Properties>
</file>