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6-南沙资产公司咨询项目-\24-南沙旅游公司咨询项目（天后宫、湿地公园）\4南沙湿地公园年度合同咨询\20231214新垦空气质量监测子站站房和配套设施项目概算\20240818南沙区新垦空气子站站房概算审核限价及招标清单（重调整）\20240903新垦空气质量监测子站站房和配套设施项目工程量清单\"/>
    </mc:Choice>
  </mc:AlternateContent>
  <bookViews>
    <workbookView xWindow="0" yWindow="0" windowWidth="23040" windowHeight="9024" firstSheet="3" activeTab="6"/>
  </bookViews>
  <sheets>
    <sheet name="单位工程招标控制价汇总表" sheetId="1" r:id="rId1"/>
    <sheet name="分部分项工程和单价措施项目清单与计价表" sheetId="2" r:id="rId2"/>
    <sheet name="措施项目清单与计价表" sheetId="3" r:id="rId3"/>
    <sheet name="其他项目清单与计价汇总表" sheetId="4" r:id="rId4"/>
    <sheet name="规费、税金项目清单与计价表" sheetId="5" r:id="rId5"/>
    <sheet name="分部分项工程量清单综合单价分析表" sheetId="6" r:id="rId6"/>
    <sheet name="单位工程人材机汇总表" sheetId="7" r:id="rId7"/>
  </sheets>
  <definedNames>
    <definedName name="_xlnm.Print_Titles" localSheetId="1">分部分项工程和单价措施项目清单与计价表!$1:$4</definedName>
  </definedNames>
  <calcPr calcId="162913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<sst xmlns="http://schemas.openxmlformats.org/spreadsheetml/2006/main" count="405" uniqueCount="284">
  <si>
    <t>工程名称：新垦空气质量监测子站站房和配套设施项目--站房结构及装修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</si>
  <si>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</si>
  <si>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</si>
  <si>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</si>
  <si>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</si>
  <si>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</si>
  <si>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</si>
  <si>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</si>
  <si>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</si>
  <si>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</si>
  <si>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</si>
  <si>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</si>
  <si>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</si>
  <si>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</si>
  <si>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</si>
  <si>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</si>
  <si>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</si>
  <si>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</si>
  <si>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</si>
  <si>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</si>
  <si>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</si>
  <si>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</si>
  <si>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</si>
  <si>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</si>
  <si>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</si>
  <si>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</si>
  <si>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</si>
  <si>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</si>
  <si>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合计=1+2+3+4+5</t>
  </si>
  <si>
    <t>汇总内容</t>
  </si>
  <si>
    <t>分部分项合计</t>
  </si>
  <si>
    <t>拆除部分</t>
  </si>
  <si>
    <t>站房地面以下</t>
  </si>
  <si>
    <t>墙体部分</t>
  </si>
  <si>
    <t>屋顶部分</t>
  </si>
  <si>
    <t>楼梯</t>
  </si>
  <si>
    <t>室外电缆管沟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</si>
  <si>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</si>
  <si>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</si>
  <si>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</si>
  <si>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</si>
  <si>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</si>
  <si>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</si>
  <si>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</si>
  <si>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</si>
  <si>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</si>
  <si>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</si>
  <si>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</si>
  <si>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</si>
  <si>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</si>
  <si>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</si>
  <si>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</si>
  <si>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</si>
  <si>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</si>
  <si>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</si>
  <si>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费率(%)</t>
  </si>
  <si>
    <t>9</t>
  </si>
  <si>
    <t>金额:(元)</t>
  </si>
  <si>
    <t>其中：暂估价(元)</t>
  </si>
  <si>
    <t>－</t>
  </si>
  <si>
    <t>分部分项工程和单价措施项目清单与计价表</t>
  </si>
  <si>
    <t>项目编码</t>
  </si>
  <si>
    <t>011603001001</t>
  </si>
  <si>
    <t>011605001001</t>
  </si>
  <si>
    <t>011604001001</t>
  </si>
  <si>
    <t>011607002002</t>
  </si>
  <si>
    <t>010902002001</t>
  </si>
  <si>
    <t>011001001001</t>
  </si>
  <si>
    <t>011102003002</t>
  </si>
  <si>
    <t>011102003003</t>
  </si>
  <si>
    <t>项目名称</t>
  </si>
  <si>
    <t>新址楼顶原有物料拆除</t>
  </si>
  <si>
    <t>平面块料拆除（14.5*4.8）</t>
  </si>
  <si>
    <t>屋面200厚陶粒砼隔热层拆除</t>
  </si>
  <si>
    <t>防水层拆除</t>
  </si>
  <si>
    <t>拆除部分合计</t>
  </si>
  <si>
    <t>屋面涂膜防水</t>
  </si>
  <si>
    <t>保温隔热屋面</t>
  </si>
  <si>
    <t>恢复300*300块料屋面</t>
  </si>
  <si>
    <t>水泥砂浆原屋面面层压光</t>
  </si>
  <si>
    <t>项目特征描述</t>
  </si>
  <si>
    <t>1.架空木地板栈道拆除 带龙骨
2.木凉亭拆除
3.垂直运输 拆除废料下楼 单价*0.3
4.拆除废料外运 人工装自卸汽车运 15km 实际运距(km):10
5.废料渣土消纳费</t>
  </si>
  <si>
    <t>1.屋面机械切缝 地砖及找平层 5cm厚
2.平面块料拆除 块料面层 水泥砂浆结合层及找平层
3.垂直运输 拆除废料下楼 
4.拆除废料外运 人工装自卸汽车运 15km
5.废料渣土消纳费</t>
  </si>
  <si>
    <t>1.屋面200厚陶粒砼隔热层拆除
2.垂直运输 拆除废料下楼 
3.拆除废料外运 人工装自卸汽车运 15km
4.废料渣土消纳费</t>
  </si>
  <si>
    <t>1.屋面拆除 防水层拆除 柔性（找平层+防水层+保护层）
2.垂直运输 拆除废料下楼 
3.拆除废料外运 人工装自卸汽车运 15km
4.废料渣土消纳费</t>
  </si>
  <si>
    <t>1.楼地面水泥砂浆找平层  中砂 1:3
2.屋面单组分聚氨酯防水涂料 2mm厚
3.水泥砂浆保护层  中砂 1:3</t>
  </si>
  <si>
    <t>1.屋面现浇陶粒混凝土隔热层 #25 200mm厚 </t>
  </si>
  <si>
    <t>1.楼地面水泥砂浆找平层
2.新旧地砖接口建筑油膏堪缝
3.300*300防滑砖 水泥砂浆中砂 1:2</t>
  </si>
  <si>
    <t>1.水泥砂浆整体面层 楼地面 20mm 合并制作子目 水泥防水砂浆(配合比) 1:2</t>
  </si>
  <si>
    <t>计量单位</t>
  </si>
  <si>
    <t>m2</t>
  </si>
  <si>
    <t>工程量</t>
  </si>
  <si>
    <t>45</t>
  </si>
  <si>
    <t>69.6</t>
  </si>
  <si>
    <t>24</t>
  </si>
  <si>
    <t>42.48</t>
  </si>
  <si>
    <t>金额（元）</t>
  </si>
  <si>
    <t>综合单价</t>
  </si>
  <si>
    <t>综合合价</t>
  </si>
  <si>
    <t>其中：暂估价</t>
  </si>
  <si>
    <t>010503001001</t>
  </si>
  <si>
    <t>010516002001</t>
  </si>
  <si>
    <t>010516001002</t>
  </si>
  <si>
    <t>010515001001</t>
  </si>
  <si>
    <t>011205002001</t>
  </si>
  <si>
    <t>011001001002</t>
  </si>
  <si>
    <t>011102003001</t>
  </si>
  <si>
    <t>010603001001</t>
  </si>
  <si>
    <t>010606001001</t>
  </si>
  <si>
    <t>011207001001</t>
  </si>
  <si>
    <t>020512003001</t>
  </si>
  <si>
    <t>011210003002</t>
  </si>
  <si>
    <t>010802001003</t>
  </si>
  <si>
    <t>010802001002</t>
  </si>
  <si>
    <t>C25地梁</t>
  </si>
  <si>
    <t>预埋铁件（柱墩面300*300*10）</t>
  </si>
  <si>
    <t>M12化学螺栓植筋@800</t>
  </si>
  <si>
    <t>现浇构件钢筋</t>
  </si>
  <si>
    <t>200高贴屋面砖饰面</t>
  </si>
  <si>
    <t>轻质陶粒砼找平层170厚</t>
  </si>
  <si>
    <t>800*800块料楼地面</t>
  </si>
  <si>
    <t>站房地面以下合计</t>
  </si>
  <si>
    <t>100*100*5镀锌钢柱（17柱）</t>
  </si>
  <si>
    <t>50*50*3钢墙架及钢拉条</t>
  </si>
  <si>
    <t>墙面装饰板</t>
  </si>
  <si>
    <t>外墙20厚防腐木跌板装饰面墙</t>
  </si>
  <si>
    <t>玻璃隔断</t>
  </si>
  <si>
    <t>1.2*2.5全玻璃地弹簧门</t>
  </si>
  <si>
    <t>站房304不锈钢防火防盗门（0.9m*2.19m）</t>
  </si>
  <si>
    <t>墙体部分合计</t>
  </si>
  <si>
    <t>1.现浇建筑物混凝土 基础梁 合并制作子目 普通预拌混凝土 碎石粒径综合考虑 C25</t>
  </si>
  <si>
    <t>1.预埋铁件</t>
  </si>
  <si>
    <t>1.M12化学螺栓植筋@800</t>
  </si>
  <si>
    <t>1.现浇构件箍筋 圆钢 φ10以内
2.现浇构件带肋钢筋 φ25以内</t>
  </si>
  <si>
    <t>1.底层抹灰15mm 中砂 1:2
2.镶贴陶瓷面砖疏缝 墙面墙裙 水泥膏</t>
  </si>
  <si>
    <t>1.屋面现浇陶粒混凝土隔热层 #25 170mm厚 实际厚度(mm):170</t>
  </si>
  <si>
    <t>1.楼地面水泥砂浆找平层  1:3
2.800*800抛光砖地面</t>
  </si>
  <si>
    <t>1.钢柱安装</t>
  </si>
  <si>
    <t>1.钢支撑</t>
  </si>
  <si>
    <t>1.彩钢板隔墙  100厚彩钢夹心板</t>
  </si>
  <si>
    <t>1.木龙骨 断面7.5cm2 木龙骨平均中距(mm以内) 300
2.饰面层 防腐木板</t>
  </si>
  <si>
    <t>1.玻璃隔断 全玻璃隔断</t>
  </si>
  <si>
    <t>1.地弹门安装 全玻璃门
2.成品全玻璃门
3.地弹簧</t>
  </si>
  <si>
    <t>1.门安装 
2.304不锈钢门</t>
  </si>
  <si>
    <t>m3</t>
  </si>
  <si>
    <t>t</t>
  </si>
  <si>
    <t>支</t>
  </si>
  <si>
    <t>2.396</t>
  </si>
  <si>
    <t>0.1096</t>
  </si>
  <si>
    <t>156</t>
  </si>
  <si>
    <t>0.5285</t>
  </si>
  <si>
    <t>6.56</t>
  </si>
  <si>
    <t>35.65</t>
  </si>
  <si>
    <t>45.6</t>
  </si>
  <si>
    <t>0.8874</t>
  </si>
  <si>
    <t>0.9302</t>
  </si>
  <si>
    <t>108.32</t>
  </si>
  <si>
    <t>45.45</t>
  </si>
  <si>
    <t>1.89</t>
  </si>
  <si>
    <t>010604001001</t>
  </si>
  <si>
    <t>010605001001</t>
  </si>
  <si>
    <t>穗010609001001</t>
  </si>
  <si>
    <t>011503001001</t>
  </si>
  <si>
    <t>011302001001</t>
  </si>
  <si>
    <t>AB005</t>
  </si>
  <si>
    <t>010606008001</t>
  </si>
  <si>
    <t>011503001002</t>
  </si>
  <si>
    <t>穗010606014001</t>
  </si>
  <si>
    <t>010101003001</t>
  </si>
  <si>
    <t>010103001001</t>
  </si>
  <si>
    <t>050102012001</t>
  </si>
  <si>
    <t>100*100*5镀锌屋顶钢梁</t>
  </si>
  <si>
    <t>100厚夹心屋面板</t>
  </si>
  <si>
    <t>上水密覆盖1.5厚304不锈钢板</t>
  </si>
  <si>
    <t>屋顶304不锈钢扶手、栏杆</t>
  </si>
  <si>
    <t>300*300*0.8铝扣板吊顶天棚</t>
  </si>
  <si>
    <t>不锈钢管采样杆</t>
  </si>
  <si>
    <t>屋顶部分合计</t>
  </si>
  <si>
    <t>不锈钢楼梯</t>
  </si>
  <si>
    <t>楼梯304不锈钢扶手、栏杆</t>
  </si>
  <si>
    <t>U型不锈钢屋面水槽</t>
  </si>
  <si>
    <t>楼梯合计</t>
  </si>
  <si>
    <t>挖沟槽土方（22*0.5*0.5）</t>
  </si>
  <si>
    <t>回填方</t>
  </si>
  <si>
    <t>恢复铺种草皮</t>
  </si>
  <si>
    <t>1.镀锌钢梁安装
2.金属面防火涂料</t>
  </si>
  <si>
    <t>1.彩钢板屋面 安装于S/C型轻型钢檩条上 彩钢夹心板</t>
  </si>
  <si>
    <t>1.不锈钢面板饰面层 屋面及雨棚侧面</t>
  </si>
  <si>
    <t>1.不锈钢栏杆制安 直型
2.不锈钢扶手 φ60 直型</t>
  </si>
  <si>
    <t>1.装配式U型轻钢天棚龙骨(不上人型) 面层规格(mm) 300×300 平面
2.方型铝扣板面层 300×300*0.8</t>
  </si>
  <si>
    <t>1.60不锈钢管采样杆
长600、采样孔3个</t>
  </si>
  <si>
    <t>1.不锈钢楼梯 踏步式</t>
  </si>
  <si>
    <t>1.天沟 不锈钢</t>
  </si>
  <si>
    <t>1.人工挖基坑土方 一、二类土 深度在2m内</t>
  </si>
  <si>
    <t>1.回填土 松填</t>
  </si>
  <si>
    <t>1.铺草皮 原土铺草皮
2.草皮保养 机械灌溉 屋面绿化成活期(竣工预验收合格之日起3个月内)保养和保存期(第4~12个月)保养 人工*1.1 保养月数:3</t>
  </si>
  <si>
    <t>m</t>
  </si>
  <si>
    <t>宗</t>
  </si>
  <si>
    <t>座</t>
  </si>
  <si>
    <t>1.8956</t>
  </si>
  <si>
    <t>55.44</t>
  </si>
  <si>
    <t>65.64</t>
  </si>
  <si>
    <t>35.1</t>
  </si>
  <si>
    <t>6.279</t>
  </si>
  <si>
    <t>12.6</t>
  </si>
  <si>
    <t>17.6</t>
  </si>
  <si>
    <t>合   计</t>
  </si>
  <si>
    <t>011605001002</t>
  </si>
  <si>
    <t>粤011701008001</t>
  </si>
  <si>
    <t>011702005001</t>
  </si>
  <si>
    <t>011703001001</t>
  </si>
  <si>
    <t>011707004001</t>
  </si>
  <si>
    <t>011707007001</t>
  </si>
  <si>
    <t>电缆管过两处石材台阶</t>
  </si>
  <si>
    <t>室外电缆管沟合计</t>
  </si>
  <si>
    <t>措施项目</t>
  </si>
  <si>
    <t>综合钢脚手架</t>
  </si>
  <si>
    <t>基础梁</t>
  </si>
  <si>
    <t>垂直运输</t>
  </si>
  <si>
    <t>材料设备二次运输</t>
  </si>
  <si>
    <t>已完工程及设备保护（对原有下部工程保护）</t>
  </si>
  <si>
    <t>单价措施合计</t>
  </si>
  <si>
    <t>1.平面块料拆除 预制混凝土块 砂结合层 铲除找平层 人工费+200
2.人工挖基坑土方 一、二类土 深度在2m内
3.回填土 松填
4.混凝土垫层 合并制作子目 普通预拌混凝土 碎石粒径综合考虑 C20
5.铺贴花岗岩 台阶  1:2</t>
  </si>
  <si>
    <t>1.综合钢脚手架搭拆 高度(m以内) 4.5
2.建筑用综合脚手架使用费（施工时间30天）</t>
  </si>
  <si>
    <t>1.基础梁模板</t>
  </si>
  <si>
    <t>1.建筑物20m以内的垂直运输 现浇框架结构</t>
  </si>
  <si>
    <t>1.人工垂直运输 金属材料 3层以内
2.人工垂直运输 水泥 3层以内
3.人工垂直运输 砂浆 3层以内
4.人工垂直运输 陶粒 3层以内
5.人工垂直运输商品砼 3层以内
6.人工垂直运输 木墙板 3层以内
7.人工垂直运输 玻璃 3层以内
8.人工垂直运输 陶瓷面砖 3层以内
9.人工垂直运输 夹心墙板 3层以内
10.人工垂直运输 铝合金门窗 3层以内</t>
  </si>
  <si>
    <t>1.1-3层楼梯及入口通道成品保护 编织布（防火）
2.入口地面成品保护 胶合板
3.柱面、墙面成品保护 编织布
4.楼梯成品保护 楼梯 毛坯布</t>
  </si>
  <si>
    <t>项</t>
  </si>
  <si>
    <t>8.8</t>
  </si>
  <si>
    <t>110.6</t>
  </si>
  <si>
    <t>24.2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</si>
  <si>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</si>
  <si>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</si>
  <si>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</si>
  <si>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</si>
  <si>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</si>
  <si>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</si>
  <si>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</si>
  <si>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</si>
  <si>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</si>
  <si>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</si>
  <si>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</si>
  <si>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</si>
  <si>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</si>
  <si>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</si>
  <si>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</si>
  <si>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</si>
  <si>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备注</t>
  </si>
  <si>
    <t>其他项目清单与计价汇总表</t>
  </si>
  <si>
    <t>8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</si>
  <si>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</si>
  <si>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</si>
  <si>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</si>
  <si>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</si>
  <si>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</si>
  <si>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</si>
  <si>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</si>
  <si>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</si>
  <si>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</si>
  <si>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</si>
  <si>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</si>
  <si>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</si>
  <si>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</si>
  <si>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</si>
  <si>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</si>
  <si>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分部分项工程量清单综合单价分析表</t>
  </si>
  <si>
    <t>编码</t>
  </si>
  <si>
    <t>名称</t>
  </si>
  <si>
    <t>单位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</si>
  <si>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</si>
  <si>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</si>
  <si>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</si>
  <si>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</si>
  <si>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</si>
  <si>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</si>
  <si>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</si>
  <si>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</si>
  <si>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单位工程人材机汇总表</t>
  </si>
  <si>
    <t>名称及规格</t>
  </si>
  <si>
    <t>数量</t>
  </si>
  <si>
    <t>单价
（元）</t>
  </si>
  <si>
    <t>合价
（元）</t>
  </si>
  <si>
    <t>单位工程投标报价汇总表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</si>
</sst>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4" fillId="2" borderId="9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2" fillId="2" borderId="1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right" vertical="center" wrapText="1"/>
    </xf>
    <xf numFmtId="0" fontId="2" fillId="2" borderId="15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workbookViewId="0">
      <selection activeCell="E13" sqref="E13:F13"/>
    </sheetView>
  </sheetViews>
  <sheetFormatPr defaultColWidth="9" defaultRowHeight="10.8" x14ac:dyDescent="0.15"/>
  <cols>
    <col min="1" max="1" width="12.125" customWidth="1"/>
    <col min="2" max="2" width="26.5" customWidth="1"/>
    <col min="3" max="3" width="6.625" customWidth="1"/>
    <col min="4" max="4" width="8.375" customWidth="1"/>
    <col min="5" max="5" width="11.875" customWidth="1"/>
    <col min="6" max="6" width="13.125" customWidth="1"/>
    <col min="7" max="7" width="15.625" customWidth="1"/>
  </cols>
  <sheetData>
    <row r="1" spans="1:7" ht="39.75" customHeight="1" x14ac:dyDescent="0.15">
      <c r="A1" s="26" t="s">
        <v>283</v>
      </c>
      <c r="B1" s="26"/>
      <c r="C1" s="26"/>
      <c r="D1" s="26"/>
      <c r="E1" s="26"/>
      <c r="F1" s="27"/>
      <c r="G1" s="27"/>
    </row>
    <row r="2" spans="1:7" ht="28.5" customHeight="1" x14ac:dyDescent="0.15">
      <c r="A2" s="28" t="s">
        <v>0</v>
      </c>
      <c r="B2" s="28"/>
      <c r="C2" s="28"/>
      <c r="D2" s="28"/>
      <c r="E2" s="28"/>
      <c r="F2" s="29" t="s">
        <v>1</v>
      </c>
      <c r="G2" s="29"/>
    </row>
    <row r="3" spans="1:7" ht="28.5" customHeight="1" x14ac:dyDescent="0.15">
      <c r="A3" s="1" t="s">
        <v>2</v>
      </c>
      <c r="B3" s="3" t="s">
        <v>29</v>
      </c>
      <c r="C3" s="30" t="s">
        <v>55</v>
      </c>
      <c r="D3" s="30"/>
      <c r="E3" s="30" t="s">
        <v>57</v>
      </c>
      <c r="F3" s="30"/>
      <c r="G3" s="7" t="s">
        <v>58</v>
      </c>
    </row>
    <row r="4" spans="1:7" ht="18" customHeight="1" x14ac:dyDescent="0.15">
      <c r="A4" s="2" t="s">
        <v>3</v>
      </c>
      <c r="B4" s="4" t="s">
        <v>30</v>
      </c>
      <c r="C4" s="31"/>
      <c r="D4" s="31"/>
      <c r="E4" s="32"/>
      <c r="F4" s="32"/>
      <c r="G4" s="8"/>
    </row>
    <row r="5" spans="1:7" ht="18" customHeight="1" x14ac:dyDescent="0.15">
      <c r="A5" s="2" t="s">
        <v>4</v>
      </c>
      <c r="B5" s="4" t="s">
        <v>31</v>
      </c>
      <c r="C5" s="31"/>
      <c r="D5" s="31"/>
      <c r="E5" s="32"/>
      <c r="F5" s="32"/>
      <c r="G5" s="8"/>
    </row>
    <row r="6" spans="1:7" ht="18" customHeight="1" x14ac:dyDescent="0.15">
      <c r="A6" s="2" t="s">
        <v>5</v>
      </c>
      <c r="B6" s="4" t="s">
        <v>32</v>
      </c>
      <c r="C6" s="31"/>
      <c r="D6" s="31"/>
      <c r="E6" s="32"/>
      <c r="F6" s="32"/>
      <c r="G6" s="8"/>
    </row>
    <row r="7" spans="1:7" ht="18" customHeight="1" x14ac:dyDescent="0.15">
      <c r="A7" s="2" t="s">
        <v>6</v>
      </c>
      <c r="B7" s="4" t="s">
        <v>33</v>
      </c>
      <c r="C7" s="31"/>
      <c r="D7" s="31"/>
      <c r="E7" s="32"/>
      <c r="F7" s="32"/>
      <c r="G7" s="8"/>
    </row>
    <row r="8" spans="1:7" ht="18" customHeight="1" x14ac:dyDescent="0.15">
      <c r="A8" s="2" t="s">
        <v>7</v>
      </c>
      <c r="B8" s="4" t="s">
        <v>34</v>
      </c>
      <c r="C8" s="31"/>
      <c r="D8" s="31"/>
      <c r="E8" s="32"/>
      <c r="F8" s="32"/>
      <c r="G8" s="8"/>
    </row>
    <row r="9" spans="1:7" ht="18" customHeight="1" x14ac:dyDescent="0.15">
      <c r="A9" s="2" t="s">
        <v>8</v>
      </c>
      <c r="B9" s="4" t="s">
        <v>35</v>
      </c>
      <c r="C9" s="31"/>
      <c r="D9" s="31"/>
      <c r="E9" s="32"/>
      <c r="F9" s="32"/>
      <c r="G9" s="8"/>
    </row>
    <row r="10" spans="1:7" ht="18" customHeight="1" x14ac:dyDescent="0.15">
      <c r="A10" s="2" t="s">
        <v>9</v>
      </c>
      <c r="B10" s="4" t="s">
        <v>36</v>
      </c>
      <c r="C10" s="31"/>
      <c r="D10" s="31"/>
      <c r="E10" s="32"/>
      <c r="F10" s="32"/>
      <c r="G10" s="8"/>
    </row>
    <row r="11" spans="1:7" ht="18" customHeight="1" x14ac:dyDescent="0.15">
      <c r="A11" s="2" t="s">
        <v>10</v>
      </c>
      <c r="B11" s="4" t="s">
        <v>37</v>
      </c>
      <c r="C11" s="31"/>
      <c r="D11" s="31"/>
      <c r="E11" s="32"/>
      <c r="F11" s="32"/>
      <c r="G11" s="8"/>
    </row>
    <row r="12" spans="1:7" ht="18" customHeight="1" x14ac:dyDescent="0.15">
      <c r="A12" s="2" t="s">
        <v>11</v>
      </c>
      <c r="B12" s="4" t="s">
        <v>38</v>
      </c>
      <c r="C12" s="31"/>
      <c r="D12" s="31"/>
      <c r="E12" s="32">
        <f>措施项目清单与计价表!G4</f>
        <v>8748.39</v>
      </c>
      <c r="F12" s="32"/>
      <c r="G12" s="8"/>
    </row>
    <row r="13" spans="1:7" ht="18" customHeight="1" x14ac:dyDescent="0.15">
      <c r="A13" s="2" t="s">
        <v>12</v>
      </c>
      <c r="B13" s="4" t="s">
        <v>39</v>
      </c>
      <c r="C13" s="31"/>
      <c r="D13" s="31"/>
      <c r="E13" s="32"/>
      <c r="F13" s="32"/>
      <c r="G13" s="8"/>
    </row>
    <row r="14" spans="1:7" ht="18" customHeight="1" x14ac:dyDescent="0.15">
      <c r="A14" s="2" t="s">
        <v>13</v>
      </c>
      <c r="B14" s="4" t="s">
        <v>40</v>
      </c>
      <c r="C14" s="31"/>
      <c r="D14" s="31"/>
      <c r="E14" s="32"/>
      <c r="F14" s="32"/>
      <c r="G14" s="8" t="s">
        <v>59</v>
      </c>
    </row>
    <row r="15" spans="1:7" ht="18" customHeight="1" x14ac:dyDescent="0.15">
      <c r="A15" s="2" t="s">
        <v>14</v>
      </c>
      <c r="B15" s="4" t="s">
        <v>41</v>
      </c>
      <c r="C15" s="31"/>
      <c r="D15" s="31"/>
      <c r="E15" s="32"/>
      <c r="F15" s="32"/>
      <c r="G15" s="8"/>
    </row>
    <row r="16" spans="1:7" ht="18" customHeight="1" x14ac:dyDescent="0.15">
      <c r="A16" s="2" t="s">
        <v>15</v>
      </c>
      <c r="B16" s="4" t="s">
        <v>42</v>
      </c>
      <c r="C16" s="31"/>
      <c r="D16" s="31"/>
      <c r="E16" s="32"/>
      <c r="F16" s="32"/>
      <c r="G16" s="8"/>
    </row>
    <row r="17" spans="1:7" ht="18" customHeight="1" x14ac:dyDescent="0.15">
      <c r="A17" s="2" t="s">
        <v>16</v>
      </c>
      <c r="B17" s="4" t="s">
        <v>43</v>
      </c>
      <c r="C17" s="31"/>
      <c r="D17" s="31"/>
      <c r="E17" s="32"/>
      <c r="F17" s="32"/>
      <c r="G17" s="8"/>
    </row>
    <row r="18" spans="1:7" ht="18" customHeight="1" x14ac:dyDescent="0.15">
      <c r="A18" s="2" t="s">
        <v>17</v>
      </c>
      <c r="B18" s="4" t="s">
        <v>44</v>
      </c>
      <c r="C18" s="31"/>
      <c r="D18" s="31"/>
      <c r="E18" s="32"/>
      <c r="F18" s="32"/>
      <c r="G18" s="8"/>
    </row>
    <row r="19" spans="1:7" ht="18" customHeight="1" x14ac:dyDescent="0.15">
      <c r="A19" s="2" t="s">
        <v>18</v>
      </c>
      <c r="B19" s="4" t="s">
        <v>45</v>
      </c>
      <c r="C19" s="31"/>
      <c r="D19" s="31"/>
      <c r="E19" s="32"/>
      <c r="F19" s="32"/>
      <c r="G19" s="8"/>
    </row>
    <row r="20" spans="1:7" ht="18" customHeight="1" x14ac:dyDescent="0.15">
      <c r="A20" s="2" t="s">
        <v>19</v>
      </c>
      <c r="B20" s="4" t="s">
        <v>46</v>
      </c>
      <c r="C20" s="31"/>
      <c r="D20" s="31"/>
      <c r="E20" s="32"/>
      <c r="F20" s="32"/>
      <c r="G20" s="8"/>
    </row>
    <row r="21" spans="1:7" ht="18" customHeight="1" x14ac:dyDescent="0.15">
      <c r="A21" s="2" t="s">
        <v>20</v>
      </c>
      <c r="B21" s="4" t="s">
        <v>47</v>
      </c>
      <c r="C21" s="31"/>
      <c r="D21" s="31"/>
      <c r="E21" s="32"/>
      <c r="F21" s="32"/>
      <c r="G21" s="8"/>
    </row>
    <row r="22" spans="1:7" ht="18" customHeight="1" x14ac:dyDescent="0.15">
      <c r="A22" s="2" t="s">
        <v>21</v>
      </c>
      <c r="B22" s="4" t="s">
        <v>48</v>
      </c>
      <c r="C22" s="31"/>
      <c r="D22" s="31"/>
      <c r="E22" s="32"/>
      <c r="F22" s="32"/>
      <c r="G22" s="8"/>
    </row>
    <row r="23" spans="1:7" ht="18" customHeight="1" x14ac:dyDescent="0.15">
      <c r="A23" s="2" t="s">
        <v>22</v>
      </c>
      <c r="B23" s="4" t="s">
        <v>49</v>
      </c>
      <c r="C23" s="31"/>
      <c r="D23" s="31"/>
      <c r="E23" s="32"/>
      <c r="F23" s="32"/>
      <c r="G23" s="8"/>
    </row>
    <row r="24" spans="1:7" ht="18" customHeight="1" x14ac:dyDescent="0.15">
      <c r="A24" s="2" t="s">
        <v>23</v>
      </c>
      <c r="B24" s="4" t="s">
        <v>50</v>
      </c>
      <c r="C24" s="31"/>
      <c r="D24" s="31"/>
      <c r="E24" s="32"/>
      <c r="F24" s="32"/>
      <c r="G24" s="8"/>
    </row>
    <row r="25" spans="1:7" ht="18" customHeight="1" x14ac:dyDescent="0.15">
      <c r="A25" s="2" t="s">
        <v>24</v>
      </c>
      <c r="B25" s="4" t="s">
        <v>51</v>
      </c>
      <c r="C25" s="31"/>
      <c r="D25" s="31"/>
      <c r="E25" s="32"/>
      <c r="F25" s="32"/>
      <c r="G25" s="8"/>
    </row>
    <row r="26" spans="1:7" ht="18" customHeight="1" x14ac:dyDescent="0.15">
      <c r="A26" s="2" t="s">
        <v>25</v>
      </c>
      <c r="B26" s="4" t="s">
        <v>52</v>
      </c>
      <c r="C26" s="31" t="s">
        <v>56</v>
      </c>
      <c r="D26" s="31"/>
      <c r="E26" s="32"/>
      <c r="F26" s="32"/>
      <c r="G26" s="8" t="s">
        <v>59</v>
      </c>
    </row>
    <row r="27" spans="1:7" ht="18" customHeight="1" x14ac:dyDescent="0.15">
      <c r="A27" s="2" t="s">
        <v>26</v>
      </c>
      <c r="B27" s="4" t="s">
        <v>53</v>
      </c>
      <c r="C27" s="31"/>
      <c r="D27" s="31"/>
      <c r="E27" s="32"/>
      <c r="F27" s="32"/>
      <c r="G27" s="8"/>
    </row>
    <row r="28" spans="1:7" ht="18" customHeight="1" x14ac:dyDescent="0.15">
      <c r="A28" s="2" t="s">
        <v>27</v>
      </c>
      <c r="B28" s="4" t="s">
        <v>54</v>
      </c>
      <c r="C28" s="31"/>
      <c r="D28" s="31"/>
      <c r="E28" s="32"/>
      <c r="F28" s="32"/>
      <c r="G28" s="8"/>
    </row>
    <row r="29" spans="1:7" ht="18" customHeight="1" x14ac:dyDescent="0.15">
      <c r="A29" s="2"/>
      <c r="B29" s="4"/>
      <c r="C29" s="31"/>
      <c r="D29" s="31"/>
      <c r="E29" s="32"/>
      <c r="F29" s="32"/>
      <c r="G29" s="8"/>
    </row>
    <row r="30" spans="1:7" ht="18" customHeight="1" x14ac:dyDescent="0.15">
      <c r="A30" s="2"/>
      <c r="B30" s="4"/>
      <c r="C30" s="31"/>
      <c r="D30" s="31"/>
      <c r="E30" s="32"/>
      <c r="F30" s="32"/>
      <c r="G30" s="8"/>
    </row>
    <row r="31" spans="1:7" ht="18" customHeight="1" x14ac:dyDescent="0.15">
      <c r="A31" s="33" t="s">
        <v>28</v>
      </c>
      <c r="B31" s="34"/>
      <c r="C31" s="35"/>
      <c r="D31" s="35"/>
      <c r="E31" s="35"/>
      <c r="F31" s="35"/>
      <c r="G31" s="9"/>
    </row>
  </sheetData>
  <mergeCells count="63">
    <mergeCell ref="A31:B31"/>
    <mergeCell ref="C31:D31"/>
    <mergeCell ref="E31:F31"/>
    <mergeCell ref="C30:D30"/>
    <mergeCell ref="E30:F30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workbookViewId="0">
      <selection activeCell="M61" sqref="M61"/>
    </sheetView>
  </sheetViews>
  <sheetFormatPr defaultColWidth="9" defaultRowHeight="10.8" x14ac:dyDescent="0.15"/>
  <cols>
    <col min="1" max="1" width="7.5" customWidth="1"/>
    <col min="2" max="2" width="10.75" customWidth="1"/>
    <col min="3" max="3" width="15.125" customWidth="1"/>
    <col min="4" max="4" width="33.625" customWidth="1"/>
    <col min="5" max="5" width="0.5" customWidth="1"/>
    <col min="6" max="6" width="5.875" customWidth="1"/>
    <col min="7" max="7" width="10.625" customWidth="1"/>
    <col min="8" max="8" width="3.625" customWidth="1"/>
    <col min="9" max="9" width="7.125" customWidth="1"/>
    <col min="10" max="10" width="10.375" customWidth="1"/>
    <col min="11" max="11" width="9.875" customWidth="1"/>
  </cols>
  <sheetData>
    <row r="1" spans="1:11" ht="39.75" customHeight="1" x14ac:dyDescent="0.15">
      <c r="A1" s="26" t="s">
        <v>60</v>
      </c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8.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9"/>
      <c r="J2" s="29"/>
      <c r="K2" s="29"/>
    </row>
    <row r="3" spans="1:11" ht="18" customHeight="1" x14ac:dyDescent="0.15">
      <c r="A3" s="36" t="s">
        <v>2</v>
      </c>
      <c r="B3" s="30" t="s">
        <v>61</v>
      </c>
      <c r="C3" s="30" t="s">
        <v>70</v>
      </c>
      <c r="D3" s="30" t="s">
        <v>80</v>
      </c>
      <c r="E3" s="30" t="s">
        <v>89</v>
      </c>
      <c r="F3" s="30"/>
      <c r="G3" s="30" t="s">
        <v>91</v>
      </c>
      <c r="H3" s="30" t="s">
        <v>96</v>
      </c>
      <c r="I3" s="30"/>
      <c r="J3" s="30"/>
      <c r="K3" s="39"/>
    </row>
    <row r="4" spans="1:11" ht="28.5" customHeight="1" x14ac:dyDescent="0.15">
      <c r="A4" s="37"/>
      <c r="B4" s="38"/>
      <c r="C4" s="38"/>
      <c r="D4" s="38"/>
      <c r="E4" s="38"/>
      <c r="F4" s="38"/>
      <c r="G4" s="38"/>
      <c r="H4" s="38" t="s">
        <v>97</v>
      </c>
      <c r="I4" s="38"/>
      <c r="J4" s="38" t="s">
        <v>98</v>
      </c>
      <c r="K4" s="11" t="s">
        <v>99</v>
      </c>
    </row>
    <row r="5" spans="1:11" ht="18" customHeight="1" x14ac:dyDescent="0.15">
      <c r="A5" s="2"/>
      <c r="B5" s="4"/>
      <c r="C5" s="4" t="s">
        <v>31</v>
      </c>
      <c r="D5" s="4"/>
      <c r="E5" s="31"/>
      <c r="F5" s="31"/>
      <c r="G5" s="6"/>
      <c r="H5" s="32"/>
      <c r="I5" s="32"/>
      <c r="J5" s="6"/>
      <c r="K5" s="8"/>
    </row>
    <row r="6" spans="1:11" ht="92.25" customHeight="1" x14ac:dyDescent="0.15">
      <c r="A6" s="2">
        <v>1</v>
      </c>
      <c r="B6" s="4" t="s">
        <v>62</v>
      </c>
      <c r="C6" s="4" t="s">
        <v>71</v>
      </c>
      <c r="D6" s="4" t="s">
        <v>81</v>
      </c>
      <c r="E6" s="38" t="s">
        <v>90</v>
      </c>
      <c r="F6" s="38"/>
      <c r="G6" s="6" t="s">
        <v>92</v>
      </c>
      <c r="H6" s="32"/>
      <c r="I6" s="32"/>
      <c r="J6" s="6"/>
      <c r="K6" s="8"/>
    </row>
    <row r="7" spans="1:11" ht="105" customHeight="1" x14ac:dyDescent="0.15">
      <c r="A7" s="2">
        <v>2</v>
      </c>
      <c r="B7" s="4" t="s">
        <v>63</v>
      </c>
      <c r="C7" s="4" t="s">
        <v>72</v>
      </c>
      <c r="D7" s="4" t="s">
        <v>82</v>
      </c>
      <c r="E7" s="38" t="s">
        <v>90</v>
      </c>
      <c r="F7" s="38"/>
      <c r="G7" s="6" t="s">
        <v>93</v>
      </c>
      <c r="H7" s="32"/>
      <c r="I7" s="32"/>
      <c r="J7" s="6"/>
      <c r="K7" s="8"/>
    </row>
    <row r="8" spans="1:11" ht="66.75" customHeight="1" x14ac:dyDescent="0.15">
      <c r="A8" s="2">
        <v>3</v>
      </c>
      <c r="B8" s="4" t="s">
        <v>64</v>
      </c>
      <c r="C8" s="4" t="s">
        <v>73</v>
      </c>
      <c r="D8" s="4" t="s">
        <v>83</v>
      </c>
      <c r="E8" s="38" t="s">
        <v>90</v>
      </c>
      <c r="F8" s="38"/>
      <c r="G8" s="6" t="s">
        <v>93</v>
      </c>
      <c r="H8" s="32"/>
      <c r="I8" s="32"/>
      <c r="J8" s="6"/>
      <c r="K8" s="8"/>
    </row>
    <row r="9" spans="1:11" ht="79.5" customHeight="1" x14ac:dyDescent="0.15">
      <c r="A9" s="2">
        <v>4</v>
      </c>
      <c r="B9" s="4" t="s">
        <v>65</v>
      </c>
      <c r="C9" s="4" t="s">
        <v>74</v>
      </c>
      <c r="D9" s="4" t="s">
        <v>84</v>
      </c>
      <c r="E9" s="38" t="s">
        <v>90</v>
      </c>
      <c r="F9" s="38"/>
      <c r="G9" s="6" t="s">
        <v>93</v>
      </c>
      <c r="H9" s="32"/>
      <c r="I9" s="32"/>
      <c r="J9" s="6"/>
      <c r="K9" s="8"/>
    </row>
    <row r="10" spans="1:11" ht="18" customHeight="1" x14ac:dyDescent="0.15">
      <c r="A10" s="2"/>
      <c r="B10" s="4"/>
      <c r="C10" s="4" t="s">
        <v>75</v>
      </c>
      <c r="D10" s="4"/>
      <c r="E10" s="31"/>
      <c r="F10" s="31"/>
      <c r="G10" s="6"/>
      <c r="H10" s="32"/>
      <c r="I10" s="32"/>
      <c r="J10" s="6"/>
      <c r="K10" s="8"/>
    </row>
    <row r="11" spans="1:11" ht="18" customHeight="1" x14ac:dyDescent="0.15">
      <c r="A11" s="2"/>
      <c r="B11" s="4"/>
      <c r="C11" s="4" t="s">
        <v>32</v>
      </c>
      <c r="D11" s="4"/>
      <c r="E11" s="31"/>
      <c r="F11" s="31"/>
      <c r="G11" s="6"/>
      <c r="H11" s="32"/>
      <c r="I11" s="32"/>
      <c r="J11" s="6"/>
      <c r="K11" s="8"/>
    </row>
    <row r="12" spans="1:11" ht="66.75" customHeight="1" x14ac:dyDescent="0.15">
      <c r="A12" s="2">
        <v>5</v>
      </c>
      <c r="B12" s="4" t="s">
        <v>66</v>
      </c>
      <c r="C12" s="4" t="s">
        <v>76</v>
      </c>
      <c r="D12" s="4" t="s">
        <v>85</v>
      </c>
      <c r="E12" s="38" t="s">
        <v>90</v>
      </c>
      <c r="F12" s="38"/>
      <c r="G12" s="6" t="s">
        <v>93</v>
      </c>
      <c r="H12" s="32"/>
      <c r="I12" s="32"/>
      <c r="J12" s="6"/>
      <c r="K12" s="8"/>
    </row>
    <row r="13" spans="1:11" ht="28.5" customHeight="1" x14ac:dyDescent="0.15">
      <c r="A13" s="2">
        <v>6</v>
      </c>
      <c r="B13" s="4" t="s">
        <v>67</v>
      </c>
      <c r="C13" s="4" t="s">
        <v>77</v>
      </c>
      <c r="D13" s="4" t="s">
        <v>86</v>
      </c>
      <c r="E13" s="38" t="s">
        <v>90</v>
      </c>
      <c r="F13" s="38"/>
      <c r="G13" s="6" t="s">
        <v>93</v>
      </c>
      <c r="H13" s="32"/>
      <c r="I13" s="32"/>
      <c r="J13" s="6"/>
      <c r="K13" s="8"/>
    </row>
    <row r="14" spans="1:11" ht="54" customHeight="1" x14ac:dyDescent="0.15">
      <c r="A14" s="2">
        <v>7</v>
      </c>
      <c r="B14" s="4" t="s">
        <v>68</v>
      </c>
      <c r="C14" s="4" t="s">
        <v>78</v>
      </c>
      <c r="D14" s="4" t="s">
        <v>87</v>
      </c>
      <c r="E14" s="38" t="s">
        <v>90</v>
      </c>
      <c r="F14" s="38"/>
      <c r="G14" s="6" t="s">
        <v>94</v>
      </c>
      <c r="H14" s="32"/>
      <c r="I14" s="32"/>
      <c r="J14" s="6"/>
      <c r="K14" s="8"/>
    </row>
    <row r="15" spans="1:11" ht="41.25" customHeight="1" x14ac:dyDescent="0.15">
      <c r="A15" s="2">
        <v>8</v>
      </c>
      <c r="B15" s="4" t="s">
        <v>69</v>
      </c>
      <c r="C15" s="4" t="s">
        <v>79</v>
      </c>
      <c r="D15" s="4" t="s">
        <v>88</v>
      </c>
      <c r="E15" s="38" t="s">
        <v>90</v>
      </c>
      <c r="F15" s="38"/>
      <c r="G15" s="6" t="s">
        <v>95</v>
      </c>
      <c r="H15" s="32"/>
      <c r="I15" s="32"/>
      <c r="J15" s="6"/>
      <c r="K15" s="8"/>
    </row>
    <row r="16" spans="1:11" ht="41.25" customHeight="1" x14ac:dyDescent="0.15">
      <c r="A16" s="2">
        <v>9</v>
      </c>
      <c r="B16" s="4" t="s">
        <v>100</v>
      </c>
      <c r="C16" s="4" t="s">
        <v>114</v>
      </c>
      <c r="D16" s="4" t="s">
        <v>130</v>
      </c>
      <c r="E16" s="38" t="s">
        <v>144</v>
      </c>
      <c r="F16" s="38"/>
      <c r="G16" s="6" t="s">
        <v>147</v>
      </c>
      <c r="H16" s="32"/>
      <c r="I16" s="32"/>
      <c r="J16" s="6"/>
      <c r="K16" s="8"/>
    </row>
    <row r="17" spans="1:11" ht="41.25" customHeight="1" x14ac:dyDescent="0.15">
      <c r="A17" s="2">
        <v>10</v>
      </c>
      <c r="B17" s="4" t="s">
        <v>101</v>
      </c>
      <c r="C17" s="4" t="s">
        <v>115</v>
      </c>
      <c r="D17" s="4" t="s">
        <v>131</v>
      </c>
      <c r="E17" s="38" t="s">
        <v>145</v>
      </c>
      <c r="F17" s="38"/>
      <c r="G17" s="6" t="s">
        <v>148</v>
      </c>
      <c r="H17" s="32"/>
      <c r="I17" s="32"/>
      <c r="J17" s="6"/>
      <c r="K17" s="8"/>
    </row>
    <row r="18" spans="1:11" ht="28.5" customHeight="1" x14ac:dyDescent="0.15">
      <c r="A18" s="2">
        <v>11</v>
      </c>
      <c r="B18" s="4" t="s">
        <v>102</v>
      </c>
      <c r="C18" s="4" t="s">
        <v>116</v>
      </c>
      <c r="D18" s="4" t="s">
        <v>132</v>
      </c>
      <c r="E18" s="38" t="s">
        <v>146</v>
      </c>
      <c r="F18" s="38"/>
      <c r="G18" s="6" t="s">
        <v>149</v>
      </c>
      <c r="H18" s="32"/>
      <c r="I18" s="32"/>
      <c r="J18" s="6"/>
      <c r="K18" s="8"/>
    </row>
    <row r="19" spans="1:11" ht="28.5" customHeight="1" x14ac:dyDescent="0.15">
      <c r="A19" s="2">
        <v>12</v>
      </c>
      <c r="B19" s="4" t="s">
        <v>103</v>
      </c>
      <c r="C19" s="4" t="s">
        <v>117</v>
      </c>
      <c r="D19" s="4" t="s">
        <v>133</v>
      </c>
      <c r="E19" s="38" t="s">
        <v>145</v>
      </c>
      <c r="F19" s="38"/>
      <c r="G19" s="6" t="s">
        <v>150</v>
      </c>
      <c r="H19" s="32"/>
      <c r="I19" s="32"/>
      <c r="J19" s="6"/>
      <c r="K19" s="8"/>
    </row>
    <row r="20" spans="1:11" ht="41.25" customHeight="1" x14ac:dyDescent="0.15">
      <c r="A20" s="2">
        <v>13</v>
      </c>
      <c r="B20" s="4" t="s">
        <v>104</v>
      </c>
      <c r="C20" s="4" t="s">
        <v>118</v>
      </c>
      <c r="D20" s="4" t="s">
        <v>134</v>
      </c>
      <c r="E20" s="38" t="s">
        <v>90</v>
      </c>
      <c r="F20" s="38"/>
      <c r="G20" s="6" t="s">
        <v>151</v>
      </c>
      <c r="H20" s="32"/>
      <c r="I20" s="32"/>
      <c r="J20" s="6"/>
      <c r="K20" s="8"/>
    </row>
    <row r="21" spans="1:11" ht="41.25" customHeight="1" x14ac:dyDescent="0.15">
      <c r="A21" s="2">
        <v>14</v>
      </c>
      <c r="B21" s="4" t="s">
        <v>105</v>
      </c>
      <c r="C21" s="4" t="s">
        <v>119</v>
      </c>
      <c r="D21" s="4" t="s">
        <v>135</v>
      </c>
      <c r="E21" s="38" t="s">
        <v>90</v>
      </c>
      <c r="F21" s="38"/>
      <c r="G21" s="6" t="s">
        <v>152</v>
      </c>
      <c r="H21" s="32"/>
      <c r="I21" s="32"/>
      <c r="J21" s="6"/>
      <c r="K21" s="8"/>
    </row>
    <row r="22" spans="1:11" ht="28.5" customHeight="1" x14ac:dyDescent="0.15">
      <c r="A22" s="2">
        <v>15</v>
      </c>
      <c r="B22" s="4" t="s">
        <v>106</v>
      </c>
      <c r="C22" s="4" t="s">
        <v>120</v>
      </c>
      <c r="D22" s="4" t="s">
        <v>136</v>
      </c>
      <c r="E22" s="38" t="s">
        <v>90</v>
      </c>
      <c r="F22" s="38"/>
      <c r="G22" s="6" t="s">
        <v>153</v>
      </c>
      <c r="H22" s="32"/>
      <c r="I22" s="32"/>
      <c r="J22" s="6"/>
      <c r="K22" s="8"/>
    </row>
    <row r="23" spans="1:11" ht="28.5" customHeight="1" x14ac:dyDescent="0.15">
      <c r="A23" s="2"/>
      <c r="B23" s="4"/>
      <c r="C23" s="4" t="s">
        <v>121</v>
      </c>
      <c r="D23" s="4"/>
      <c r="E23" s="31"/>
      <c r="F23" s="31"/>
      <c r="G23" s="6"/>
      <c r="H23" s="32"/>
      <c r="I23" s="32"/>
      <c r="J23" s="6"/>
      <c r="K23" s="8"/>
    </row>
    <row r="24" spans="1:11" ht="18" customHeight="1" x14ac:dyDescent="0.15">
      <c r="A24" s="2"/>
      <c r="B24" s="4"/>
      <c r="C24" s="4" t="s">
        <v>33</v>
      </c>
      <c r="D24" s="4"/>
      <c r="E24" s="31"/>
      <c r="F24" s="31"/>
      <c r="G24" s="6"/>
      <c r="H24" s="32"/>
      <c r="I24" s="32"/>
      <c r="J24" s="6"/>
      <c r="K24" s="8"/>
    </row>
    <row r="25" spans="1:11" ht="41.25" customHeight="1" x14ac:dyDescent="0.15">
      <c r="A25" s="2">
        <v>16</v>
      </c>
      <c r="B25" s="4" t="s">
        <v>107</v>
      </c>
      <c r="C25" s="4" t="s">
        <v>122</v>
      </c>
      <c r="D25" s="4" t="s">
        <v>137</v>
      </c>
      <c r="E25" s="38" t="s">
        <v>145</v>
      </c>
      <c r="F25" s="38"/>
      <c r="G25" s="6" t="s">
        <v>154</v>
      </c>
      <c r="H25" s="32"/>
      <c r="I25" s="32"/>
      <c r="J25" s="6"/>
      <c r="K25" s="8"/>
    </row>
    <row r="26" spans="1:11" ht="28.5" customHeight="1" x14ac:dyDescent="0.15">
      <c r="A26" s="2">
        <v>17</v>
      </c>
      <c r="B26" s="4" t="s">
        <v>108</v>
      </c>
      <c r="C26" s="4" t="s">
        <v>123</v>
      </c>
      <c r="D26" s="4" t="s">
        <v>138</v>
      </c>
      <c r="E26" s="38" t="s">
        <v>145</v>
      </c>
      <c r="F26" s="38"/>
      <c r="G26" s="6" t="s">
        <v>155</v>
      </c>
      <c r="H26" s="32"/>
      <c r="I26" s="32"/>
      <c r="J26" s="6"/>
      <c r="K26" s="8"/>
    </row>
    <row r="27" spans="1:11" ht="28.5" customHeight="1" x14ac:dyDescent="0.15">
      <c r="A27" s="2">
        <v>18</v>
      </c>
      <c r="B27" s="4" t="s">
        <v>109</v>
      </c>
      <c r="C27" s="4" t="s">
        <v>124</v>
      </c>
      <c r="D27" s="4" t="s">
        <v>139</v>
      </c>
      <c r="E27" s="38" t="s">
        <v>90</v>
      </c>
      <c r="F27" s="38"/>
      <c r="G27" s="6" t="s">
        <v>156</v>
      </c>
      <c r="H27" s="32"/>
      <c r="I27" s="32"/>
      <c r="J27" s="6"/>
      <c r="K27" s="8"/>
    </row>
    <row r="28" spans="1:11" ht="41.25" customHeight="1" x14ac:dyDescent="0.15">
      <c r="A28" s="2">
        <v>19</v>
      </c>
      <c r="B28" s="4" t="s">
        <v>110</v>
      </c>
      <c r="C28" s="4" t="s">
        <v>125</v>
      </c>
      <c r="D28" s="4" t="s">
        <v>140</v>
      </c>
      <c r="E28" s="38" t="s">
        <v>90</v>
      </c>
      <c r="F28" s="38"/>
      <c r="G28" s="6" t="s">
        <v>156</v>
      </c>
      <c r="H28" s="32"/>
      <c r="I28" s="32"/>
      <c r="J28" s="6"/>
      <c r="K28" s="8"/>
    </row>
    <row r="29" spans="1:11" ht="28.5" customHeight="1" x14ac:dyDescent="0.15">
      <c r="A29" s="2">
        <v>20</v>
      </c>
      <c r="B29" s="4" t="s">
        <v>111</v>
      </c>
      <c r="C29" s="4" t="s">
        <v>126</v>
      </c>
      <c r="D29" s="4" t="s">
        <v>141</v>
      </c>
      <c r="E29" s="38" t="s">
        <v>90</v>
      </c>
      <c r="F29" s="38"/>
      <c r="G29" s="6" t="s">
        <v>157</v>
      </c>
      <c r="H29" s="32"/>
      <c r="I29" s="32"/>
      <c r="J29" s="6"/>
      <c r="K29" s="8"/>
    </row>
    <row r="30" spans="1:11" ht="41.25" customHeight="1" x14ac:dyDescent="0.15">
      <c r="A30" s="2">
        <v>21</v>
      </c>
      <c r="B30" s="4" t="s">
        <v>112</v>
      </c>
      <c r="C30" s="4" t="s">
        <v>127</v>
      </c>
      <c r="D30" s="4" t="s">
        <v>142</v>
      </c>
      <c r="E30" s="38" t="s">
        <v>90</v>
      </c>
      <c r="F30" s="38"/>
      <c r="G30" s="6" t="s">
        <v>26</v>
      </c>
      <c r="H30" s="32"/>
      <c r="I30" s="32"/>
      <c r="J30" s="6"/>
      <c r="K30" s="8"/>
    </row>
    <row r="31" spans="1:11" ht="54" customHeight="1" x14ac:dyDescent="0.15">
      <c r="A31" s="2">
        <v>22</v>
      </c>
      <c r="B31" s="4" t="s">
        <v>113</v>
      </c>
      <c r="C31" s="4" t="s">
        <v>128</v>
      </c>
      <c r="D31" s="4" t="s">
        <v>143</v>
      </c>
      <c r="E31" s="38" t="s">
        <v>90</v>
      </c>
      <c r="F31" s="38"/>
      <c r="G31" s="6" t="s">
        <v>158</v>
      </c>
      <c r="H31" s="32"/>
      <c r="I31" s="32"/>
      <c r="J31" s="6"/>
      <c r="K31" s="8"/>
    </row>
    <row r="32" spans="1:11" ht="18" customHeight="1" x14ac:dyDescent="0.15">
      <c r="A32" s="2"/>
      <c r="B32" s="4"/>
      <c r="C32" s="4" t="s">
        <v>129</v>
      </c>
      <c r="D32" s="4"/>
      <c r="E32" s="31"/>
      <c r="F32" s="31"/>
      <c r="G32" s="6"/>
      <c r="H32" s="32"/>
      <c r="I32" s="32"/>
      <c r="J32" s="6"/>
      <c r="K32" s="8"/>
    </row>
    <row r="33" spans="1:11" ht="18" customHeight="1" x14ac:dyDescent="0.15">
      <c r="A33" s="2"/>
      <c r="B33" s="4"/>
      <c r="C33" s="4" t="s">
        <v>34</v>
      </c>
      <c r="D33" s="4"/>
      <c r="E33" s="31"/>
      <c r="F33" s="31"/>
      <c r="G33" s="6"/>
      <c r="H33" s="32"/>
      <c r="I33" s="32"/>
      <c r="J33" s="6"/>
      <c r="K33" s="8"/>
    </row>
    <row r="34" spans="1:11" ht="28.5" customHeight="1" x14ac:dyDescent="0.15">
      <c r="A34" s="2">
        <v>23</v>
      </c>
      <c r="B34" s="4" t="s">
        <v>159</v>
      </c>
      <c r="C34" s="4" t="s">
        <v>171</v>
      </c>
      <c r="D34" s="4" t="s">
        <v>185</v>
      </c>
      <c r="E34" s="38" t="s">
        <v>145</v>
      </c>
      <c r="F34" s="38"/>
      <c r="G34" s="6" t="s">
        <v>199</v>
      </c>
      <c r="H34" s="32"/>
      <c r="I34" s="32"/>
      <c r="J34" s="6"/>
      <c r="K34" s="8"/>
    </row>
    <row r="35" spans="1:11" ht="28.5" customHeight="1" x14ac:dyDescent="0.15">
      <c r="A35" s="2">
        <v>24</v>
      </c>
      <c r="B35" s="4" t="s">
        <v>160</v>
      </c>
      <c r="C35" s="4" t="s">
        <v>172</v>
      </c>
      <c r="D35" s="4" t="s">
        <v>186</v>
      </c>
      <c r="E35" s="38" t="s">
        <v>90</v>
      </c>
      <c r="F35" s="38"/>
      <c r="G35" s="6" t="s">
        <v>200</v>
      </c>
      <c r="H35" s="32"/>
      <c r="I35" s="32"/>
      <c r="J35" s="6"/>
      <c r="K35" s="8"/>
    </row>
    <row r="36" spans="1:11" ht="41.25" customHeight="1" x14ac:dyDescent="0.15">
      <c r="A36" s="2">
        <v>25</v>
      </c>
      <c r="B36" s="4" t="s">
        <v>161</v>
      </c>
      <c r="C36" s="4" t="s">
        <v>173</v>
      </c>
      <c r="D36" s="4" t="s">
        <v>187</v>
      </c>
      <c r="E36" s="38" t="s">
        <v>90</v>
      </c>
      <c r="F36" s="38"/>
      <c r="G36" s="6" t="s">
        <v>201</v>
      </c>
      <c r="H36" s="32"/>
      <c r="I36" s="32"/>
      <c r="J36" s="6"/>
      <c r="K36" s="8"/>
    </row>
    <row r="37" spans="1:11" ht="28.5" customHeight="1" x14ac:dyDescent="0.15">
      <c r="A37" s="2">
        <v>26</v>
      </c>
      <c r="B37" s="4" t="s">
        <v>162</v>
      </c>
      <c r="C37" s="4" t="s">
        <v>174</v>
      </c>
      <c r="D37" s="4" t="s">
        <v>188</v>
      </c>
      <c r="E37" s="38" t="s">
        <v>196</v>
      </c>
      <c r="F37" s="38"/>
      <c r="G37" s="6" t="s">
        <v>202</v>
      </c>
      <c r="H37" s="32"/>
      <c r="I37" s="32"/>
      <c r="J37" s="6"/>
      <c r="K37" s="8"/>
    </row>
    <row r="38" spans="1:11" ht="66.75" customHeight="1" x14ac:dyDescent="0.15">
      <c r="A38" s="2">
        <v>27</v>
      </c>
      <c r="B38" s="4" t="s">
        <v>163</v>
      </c>
      <c r="C38" s="4" t="s">
        <v>175</v>
      </c>
      <c r="D38" s="4" t="s">
        <v>189</v>
      </c>
      <c r="E38" s="38" t="s">
        <v>90</v>
      </c>
      <c r="F38" s="38"/>
      <c r="G38" s="6" t="s">
        <v>95</v>
      </c>
      <c r="H38" s="32"/>
      <c r="I38" s="32"/>
      <c r="J38" s="6"/>
      <c r="K38" s="8"/>
    </row>
    <row r="39" spans="1:11" ht="28.5" customHeight="1" x14ac:dyDescent="0.15">
      <c r="A39" s="2">
        <v>28</v>
      </c>
      <c r="B39" s="4" t="s">
        <v>164</v>
      </c>
      <c r="C39" s="4" t="s">
        <v>176</v>
      </c>
      <c r="D39" s="4" t="s">
        <v>190</v>
      </c>
      <c r="E39" s="38" t="s">
        <v>197</v>
      </c>
      <c r="F39" s="38"/>
      <c r="G39" s="6" t="s">
        <v>3</v>
      </c>
      <c r="H39" s="32"/>
      <c r="I39" s="32"/>
      <c r="J39" s="6"/>
      <c r="K39" s="8"/>
    </row>
    <row r="40" spans="1:11" ht="18" customHeight="1" x14ac:dyDescent="0.15">
      <c r="A40" s="2"/>
      <c r="B40" s="4"/>
      <c r="C40" s="4" t="s">
        <v>177</v>
      </c>
      <c r="D40" s="4"/>
      <c r="E40" s="31"/>
      <c r="F40" s="31"/>
      <c r="G40" s="6"/>
      <c r="H40" s="32"/>
      <c r="I40" s="32"/>
      <c r="J40" s="6"/>
      <c r="K40" s="8"/>
    </row>
    <row r="41" spans="1:11" ht="18" customHeight="1" x14ac:dyDescent="0.15">
      <c r="A41" s="2"/>
      <c r="B41" s="4"/>
      <c r="C41" s="4" t="s">
        <v>35</v>
      </c>
      <c r="D41" s="4"/>
      <c r="E41" s="31"/>
      <c r="F41" s="31"/>
      <c r="G41" s="6"/>
      <c r="H41" s="32"/>
      <c r="I41" s="32"/>
      <c r="J41" s="6"/>
      <c r="K41" s="8"/>
    </row>
    <row r="42" spans="1:11" ht="28.5" customHeight="1" x14ac:dyDescent="0.15">
      <c r="A42" s="2">
        <v>29</v>
      </c>
      <c r="B42" s="4" t="s">
        <v>165</v>
      </c>
      <c r="C42" s="4" t="s">
        <v>178</v>
      </c>
      <c r="D42" s="4" t="s">
        <v>191</v>
      </c>
      <c r="E42" s="38" t="s">
        <v>198</v>
      </c>
      <c r="F42" s="38"/>
      <c r="G42" s="6" t="s">
        <v>3</v>
      </c>
      <c r="H42" s="32"/>
      <c r="I42" s="32"/>
      <c r="J42" s="6"/>
      <c r="K42" s="8"/>
    </row>
    <row r="43" spans="1:11" ht="28.5" customHeight="1" x14ac:dyDescent="0.15">
      <c r="A43" s="2">
        <v>30</v>
      </c>
      <c r="B43" s="4" t="s">
        <v>166</v>
      </c>
      <c r="C43" s="4" t="s">
        <v>179</v>
      </c>
      <c r="D43" s="4" t="s">
        <v>188</v>
      </c>
      <c r="E43" s="38" t="s">
        <v>196</v>
      </c>
      <c r="F43" s="38"/>
      <c r="G43" s="6" t="s">
        <v>203</v>
      </c>
      <c r="H43" s="32"/>
      <c r="I43" s="32"/>
      <c r="J43" s="6"/>
      <c r="K43" s="8"/>
    </row>
    <row r="44" spans="1:11" ht="41.25" customHeight="1" x14ac:dyDescent="0.15">
      <c r="A44" s="2">
        <v>31</v>
      </c>
      <c r="B44" s="4" t="s">
        <v>167</v>
      </c>
      <c r="C44" s="4" t="s">
        <v>180</v>
      </c>
      <c r="D44" s="4" t="s">
        <v>192</v>
      </c>
      <c r="E44" s="38" t="s">
        <v>196</v>
      </c>
      <c r="F44" s="38"/>
      <c r="G44" s="6" t="s">
        <v>204</v>
      </c>
      <c r="H44" s="32"/>
      <c r="I44" s="32"/>
      <c r="J44" s="6"/>
      <c r="K44" s="8"/>
    </row>
    <row r="45" spans="1:11" ht="18" customHeight="1" x14ac:dyDescent="0.15">
      <c r="A45" s="2"/>
      <c r="B45" s="4"/>
      <c r="C45" s="4" t="s">
        <v>181</v>
      </c>
      <c r="D45" s="4"/>
      <c r="E45" s="31"/>
      <c r="F45" s="31"/>
      <c r="G45" s="6"/>
      <c r="H45" s="32"/>
      <c r="I45" s="32"/>
      <c r="J45" s="6"/>
      <c r="K45" s="8"/>
    </row>
    <row r="46" spans="1:11" ht="18" customHeight="1" x14ac:dyDescent="0.15">
      <c r="A46" s="2"/>
      <c r="B46" s="4"/>
      <c r="C46" s="4" t="s">
        <v>36</v>
      </c>
      <c r="D46" s="4"/>
      <c r="E46" s="31"/>
      <c r="F46" s="31"/>
      <c r="G46" s="6"/>
      <c r="H46" s="32"/>
      <c r="I46" s="32"/>
      <c r="J46" s="6"/>
      <c r="K46" s="8"/>
    </row>
    <row r="47" spans="1:11" ht="41.25" customHeight="1" x14ac:dyDescent="0.15">
      <c r="A47" s="2">
        <v>32</v>
      </c>
      <c r="B47" s="4" t="s">
        <v>168</v>
      </c>
      <c r="C47" s="4" t="s">
        <v>182</v>
      </c>
      <c r="D47" s="4" t="s">
        <v>193</v>
      </c>
      <c r="E47" s="38" t="s">
        <v>144</v>
      </c>
      <c r="F47" s="38"/>
      <c r="G47" s="6" t="s">
        <v>25</v>
      </c>
      <c r="H47" s="32"/>
      <c r="I47" s="32"/>
      <c r="J47" s="6"/>
      <c r="K47" s="8"/>
    </row>
    <row r="48" spans="1:11" ht="28.5" customHeight="1" x14ac:dyDescent="0.15">
      <c r="A48" s="2">
        <v>33</v>
      </c>
      <c r="B48" s="4" t="s">
        <v>169</v>
      </c>
      <c r="C48" s="4" t="s">
        <v>183</v>
      </c>
      <c r="D48" s="4" t="s">
        <v>194</v>
      </c>
      <c r="E48" s="38" t="s">
        <v>144</v>
      </c>
      <c r="F48" s="38"/>
      <c r="G48" s="6" t="s">
        <v>25</v>
      </c>
      <c r="H48" s="32"/>
      <c r="I48" s="32"/>
      <c r="J48" s="6"/>
      <c r="K48" s="8"/>
    </row>
    <row r="49" spans="1:11" ht="79.5" customHeight="1" x14ac:dyDescent="0.15">
      <c r="A49" s="2">
        <v>34</v>
      </c>
      <c r="B49" s="4" t="s">
        <v>170</v>
      </c>
      <c r="C49" s="4" t="s">
        <v>184</v>
      </c>
      <c r="D49" s="4" t="s">
        <v>195</v>
      </c>
      <c r="E49" s="38" t="s">
        <v>90</v>
      </c>
      <c r="F49" s="38"/>
      <c r="G49" s="6" t="s">
        <v>205</v>
      </c>
      <c r="H49" s="32"/>
      <c r="I49" s="32"/>
      <c r="J49" s="6"/>
      <c r="K49" s="8"/>
    </row>
    <row r="50" spans="1:11" ht="130.5" customHeight="1" x14ac:dyDescent="0.15">
      <c r="A50" s="2">
        <v>35</v>
      </c>
      <c r="B50" s="4" t="s">
        <v>207</v>
      </c>
      <c r="C50" s="4" t="s">
        <v>213</v>
      </c>
      <c r="D50" s="4" t="s">
        <v>222</v>
      </c>
      <c r="E50" s="38" t="s">
        <v>90</v>
      </c>
      <c r="F50" s="38"/>
      <c r="G50" s="6" t="s">
        <v>229</v>
      </c>
      <c r="H50" s="32"/>
      <c r="I50" s="32"/>
      <c r="J50" s="6"/>
      <c r="K50" s="8"/>
    </row>
    <row r="51" spans="1:11" ht="28.5" customHeight="1" x14ac:dyDescent="0.15">
      <c r="A51" s="2"/>
      <c r="B51" s="4"/>
      <c r="C51" s="4" t="s">
        <v>214</v>
      </c>
      <c r="D51" s="4"/>
      <c r="E51" s="31"/>
      <c r="F51" s="31"/>
      <c r="G51" s="6"/>
      <c r="H51" s="32"/>
      <c r="I51" s="32"/>
      <c r="J51" s="6"/>
      <c r="K51" s="8"/>
    </row>
    <row r="52" spans="1:11" ht="18" customHeight="1" x14ac:dyDescent="0.15">
      <c r="A52" s="2"/>
      <c r="B52" s="4"/>
      <c r="C52" s="4" t="s">
        <v>30</v>
      </c>
      <c r="D52" s="4"/>
      <c r="E52" s="31"/>
      <c r="F52" s="31"/>
      <c r="G52" s="6"/>
      <c r="H52" s="32"/>
      <c r="I52" s="32"/>
      <c r="J52" s="6"/>
      <c r="K52" s="8"/>
    </row>
    <row r="53" spans="1:11" ht="18" customHeight="1" x14ac:dyDescent="0.15">
      <c r="A53" s="2"/>
      <c r="B53" s="4"/>
      <c r="C53" s="4" t="s">
        <v>215</v>
      </c>
      <c r="D53" s="4"/>
      <c r="E53" s="31"/>
      <c r="F53" s="31"/>
      <c r="G53" s="6"/>
      <c r="H53" s="32"/>
      <c r="I53" s="32"/>
      <c r="J53" s="6"/>
      <c r="K53" s="8"/>
    </row>
    <row r="54" spans="1:11" ht="54" customHeight="1" x14ac:dyDescent="0.15">
      <c r="A54" s="2">
        <v>36</v>
      </c>
      <c r="B54" s="4" t="s">
        <v>208</v>
      </c>
      <c r="C54" s="4" t="s">
        <v>216</v>
      </c>
      <c r="D54" s="4" t="s">
        <v>223</v>
      </c>
      <c r="E54" s="38" t="s">
        <v>90</v>
      </c>
      <c r="F54" s="38"/>
      <c r="G54" s="6" t="s">
        <v>230</v>
      </c>
      <c r="H54" s="32"/>
      <c r="I54" s="32"/>
      <c r="J54" s="6"/>
      <c r="K54" s="8"/>
    </row>
    <row r="55" spans="1:11" ht="28.5" customHeight="1" x14ac:dyDescent="0.15">
      <c r="A55" s="2">
        <v>37</v>
      </c>
      <c r="B55" s="4" t="s">
        <v>209</v>
      </c>
      <c r="C55" s="4" t="s">
        <v>217</v>
      </c>
      <c r="D55" s="4" t="s">
        <v>224</v>
      </c>
      <c r="E55" s="38" t="s">
        <v>90</v>
      </c>
      <c r="F55" s="38"/>
      <c r="G55" s="6" t="s">
        <v>231</v>
      </c>
      <c r="H55" s="32"/>
      <c r="I55" s="32"/>
      <c r="J55" s="6"/>
      <c r="K55" s="8"/>
    </row>
    <row r="56" spans="1:11" ht="28.5" customHeight="1" x14ac:dyDescent="0.15">
      <c r="A56" s="2">
        <v>38</v>
      </c>
      <c r="B56" s="4" t="s">
        <v>210</v>
      </c>
      <c r="C56" s="4" t="s">
        <v>218</v>
      </c>
      <c r="D56" s="4" t="s">
        <v>225</v>
      </c>
      <c r="E56" s="38" t="s">
        <v>90</v>
      </c>
      <c r="F56" s="38"/>
      <c r="G56" s="6" t="s">
        <v>3</v>
      </c>
      <c r="H56" s="32"/>
      <c r="I56" s="32"/>
      <c r="J56" s="6"/>
      <c r="K56" s="8"/>
    </row>
    <row r="57" spans="1:11" ht="194.25" customHeight="1" x14ac:dyDescent="0.15">
      <c r="A57" s="2">
        <v>39</v>
      </c>
      <c r="B57" s="4" t="s">
        <v>211</v>
      </c>
      <c r="C57" s="4" t="s">
        <v>219</v>
      </c>
      <c r="D57" s="4" t="s">
        <v>226</v>
      </c>
      <c r="E57" s="38" t="s">
        <v>228</v>
      </c>
      <c r="F57" s="38"/>
      <c r="G57" s="6" t="s">
        <v>3</v>
      </c>
      <c r="H57" s="32"/>
      <c r="I57" s="32"/>
      <c r="J57" s="6"/>
      <c r="K57" s="8"/>
    </row>
    <row r="58" spans="1:11" ht="66.75" customHeight="1" x14ac:dyDescent="0.15">
      <c r="A58" s="2">
        <v>40</v>
      </c>
      <c r="B58" s="4" t="s">
        <v>212</v>
      </c>
      <c r="C58" s="4" t="s">
        <v>220</v>
      </c>
      <c r="D58" s="4" t="s">
        <v>227</v>
      </c>
      <c r="E58" s="38" t="s">
        <v>228</v>
      </c>
      <c r="F58" s="38"/>
      <c r="G58" s="6" t="s">
        <v>3</v>
      </c>
      <c r="H58" s="32"/>
      <c r="I58" s="32"/>
      <c r="J58" s="6"/>
      <c r="K58" s="8"/>
    </row>
    <row r="59" spans="1:11" ht="18" customHeight="1" x14ac:dyDescent="0.15">
      <c r="A59" s="2"/>
      <c r="B59" s="4"/>
      <c r="C59" s="4" t="s">
        <v>221</v>
      </c>
      <c r="D59" s="4"/>
      <c r="E59" s="31"/>
      <c r="F59" s="31"/>
      <c r="G59" s="6"/>
      <c r="H59" s="32"/>
      <c r="I59" s="32"/>
      <c r="J59" s="6"/>
      <c r="K59" s="8"/>
    </row>
    <row r="60" spans="1:11" ht="18" customHeight="1" thickBot="1" x14ac:dyDescent="0.2">
      <c r="A60" s="33" t="s">
        <v>206</v>
      </c>
      <c r="B60" s="40"/>
      <c r="C60" s="34"/>
      <c r="D60" s="34"/>
      <c r="E60" s="34"/>
      <c r="F60" s="34"/>
      <c r="G60" s="34"/>
      <c r="H60" s="34"/>
      <c r="I60" s="34"/>
      <c r="J60" s="5"/>
      <c r="K60" s="9"/>
    </row>
  </sheetData>
  <mergeCells count="124">
    <mergeCell ref="A60:I60"/>
    <mergeCell ref="E57:F57"/>
    <mergeCell ref="H57:I57"/>
    <mergeCell ref="E58:F58"/>
    <mergeCell ref="H58:I58"/>
    <mergeCell ref="E59:F59"/>
    <mergeCell ref="H59:I59"/>
    <mergeCell ref="E54:F54"/>
    <mergeCell ref="H54:I54"/>
    <mergeCell ref="E55:F55"/>
    <mergeCell ref="H55:I55"/>
    <mergeCell ref="E56:F56"/>
    <mergeCell ref="H56:I56"/>
    <mergeCell ref="E51:F51"/>
    <mergeCell ref="H51:I51"/>
    <mergeCell ref="E52:F52"/>
    <mergeCell ref="H52:I52"/>
    <mergeCell ref="E53:F53"/>
    <mergeCell ref="H53:I53"/>
    <mergeCell ref="E50:F50"/>
    <mergeCell ref="H50:I50"/>
    <mergeCell ref="E47:F47"/>
    <mergeCell ref="H47:I47"/>
    <mergeCell ref="E48:F48"/>
    <mergeCell ref="H48:I48"/>
    <mergeCell ref="E49:F49"/>
    <mergeCell ref="H49:I49"/>
    <mergeCell ref="E44:F44"/>
    <mergeCell ref="H44:I44"/>
    <mergeCell ref="E45:F45"/>
    <mergeCell ref="H45:I45"/>
    <mergeCell ref="E46:F46"/>
    <mergeCell ref="H46:I46"/>
    <mergeCell ref="E41:F41"/>
    <mergeCell ref="H41:I41"/>
    <mergeCell ref="E42:F42"/>
    <mergeCell ref="H42:I42"/>
    <mergeCell ref="E43:F43"/>
    <mergeCell ref="H43:I43"/>
    <mergeCell ref="E38:F38"/>
    <mergeCell ref="H38:I38"/>
    <mergeCell ref="E39:F39"/>
    <mergeCell ref="H39:I39"/>
    <mergeCell ref="E40:F40"/>
    <mergeCell ref="H40:I40"/>
    <mergeCell ref="E35:F35"/>
    <mergeCell ref="H35:I35"/>
    <mergeCell ref="E36:F36"/>
    <mergeCell ref="H36:I36"/>
    <mergeCell ref="E37:F37"/>
    <mergeCell ref="H37:I37"/>
    <mergeCell ref="E34:F34"/>
    <mergeCell ref="H34:I34"/>
    <mergeCell ref="E31:F31"/>
    <mergeCell ref="H31:I31"/>
    <mergeCell ref="E32:F32"/>
    <mergeCell ref="H32:I32"/>
    <mergeCell ref="E33:F33"/>
    <mergeCell ref="H33:I33"/>
    <mergeCell ref="E28:F28"/>
    <mergeCell ref="H28:I28"/>
    <mergeCell ref="E29:F29"/>
    <mergeCell ref="H29:I29"/>
    <mergeCell ref="E30:F30"/>
    <mergeCell ref="H30:I30"/>
    <mergeCell ref="E25:F25"/>
    <mergeCell ref="H25:I25"/>
    <mergeCell ref="E26:F26"/>
    <mergeCell ref="H26:I26"/>
    <mergeCell ref="E27:F27"/>
    <mergeCell ref="H27:I27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E14:F14"/>
    <mergeCell ref="H14:I14"/>
    <mergeCell ref="E15:F15"/>
    <mergeCell ref="H15:I15"/>
    <mergeCell ref="E11:F11"/>
    <mergeCell ref="H11:I11"/>
    <mergeCell ref="E12:F12"/>
    <mergeCell ref="H12:I12"/>
    <mergeCell ref="E13:F13"/>
    <mergeCell ref="H13:I13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</mergeCells>
  <phoneticPr fontId="7" type="noConversion"/>
  <printOptions horizontalCentered="1"/>
  <pageMargins left="0.11811023622047245" right="0.11811023622047245" top="0.59055118110236227" bottom="0" header="0.59055118110236227" footer="0"/>
  <pageSetup paperSize="9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workbookViewId="0">
      <selection activeCell="E14" sqref="E14:I14"/>
    </sheetView>
  </sheetViews>
  <sheetFormatPr defaultColWidth="9" defaultRowHeight="10.8" x14ac:dyDescent="0.15"/>
  <cols>
    <col min="1" max="1" width="10" customWidth="1"/>
    <col min="2" max="2" width="16.625" customWidth="1"/>
    <col min="3" max="3" width="21.375" customWidth="1"/>
    <col min="4" max="4" width="15" customWidth="1"/>
    <col min="5" max="5" width="4.875" customWidth="1"/>
    <col min="6" max="6" width="11.125" customWidth="1"/>
    <col min="7" max="7" width="6.625" customWidth="1"/>
    <col min="8" max="8" width="7.75" customWidth="1"/>
    <col min="9" max="9" width="16" customWidth="1"/>
  </cols>
  <sheetData>
    <row r="1" spans="1:9" ht="39.75" customHeight="1" x14ac:dyDescent="0.15">
      <c r="A1" s="26" t="s">
        <v>232</v>
      </c>
      <c r="B1" s="26"/>
      <c r="C1" s="26"/>
      <c r="D1" s="26"/>
      <c r="E1" s="26"/>
      <c r="F1" s="26"/>
      <c r="G1" s="26"/>
      <c r="H1" s="27"/>
      <c r="I1" s="27"/>
    </row>
    <row r="2" spans="1:9" ht="41.25" customHeight="1" x14ac:dyDescent="0.15">
      <c r="A2" s="28" t="s">
        <v>0</v>
      </c>
      <c r="B2" s="28"/>
      <c r="C2" s="28"/>
      <c r="D2" s="28"/>
      <c r="E2" s="28"/>
      <c r="F2" s="28"/>
      <c r="G2" s="28"/>
      <c r="H2" s="29" t="s">
        <v>1</v>
      </c>
      <c r="I2" s="29"/>
    </row>
    <row r="3" spans="1:9" ht="28.5" customHeight="1" x14ac:dyDescent="0.15">
      <c r="A3" s="1" t="s">
        <v>2</v>
      </c>
      <c r="B3" s="3" t="s">
        <v>61</v>
      </c>
      <c r="C3" s="3" t="s">
        <v>70</v>
      </c>
      <c r="D3" s="30" t="s">
        <v>242</v>
      </c>
      <c r="E3" s="30"/>
      <c r="F3" s="3" t="s">
        <v>244</v>
      </c>
      <c r="G3" s="30" t="s">
        <v>247</v>
      </c>
      <c r="H3" s="30"/>
      <c r="I3" s="7" t="s">
        <v>248</v>
      </c>
    </row>
    <row r="4" spans="1:9" ht="56.4" customHeight="1" x14ac:dyDescent="0.15">
      <c r="A4" s="2" t="s">
        <v>3</v>
      </c>
      <c r="B4" s="4" t="s">
        <v>234</v>
      </c>
      <c r="C4" s="4" t="s">
        <v>38</v>
      </c>
      <c r="D4" s="38"/>
      <c r="E4" s="38"/>
      <c r="F4" s="6"/>
      <c r="G4" s="32">
        <v>8748.39</v>
      </c>
      <c r="H4" s="32"/>
      <c r="I4" s="11"/>
    </row>
    <row r="5" spans="1:9" ht="28.5" customHeight="1" x14ac:dyDescent="0.15">
      <c r="A5" s="2" t="s">
        <v>10</v>
      </c>
      <c r="B5" s="4" t="s">
        <v>235</v>
      </c>
      <c r="C5" s="4" t="s">
        <v>239</v>
      </c>
      <c r="D5" s="38" t="s">
        <v>243</v>
      </c>
      <c r="E5" s="38"/>
      <c r="F5" s="6" t="s">
        <v>245</v>
      </c>
      <c r="G5" s="32"/>
      <c r="H5" s="32"/>
      <c r="I5" s="11"/>
    </row>
    <row r="6" spans="1:9" ht="18" customHeight="1" x14ac:dyDescent="0.15">
      <c r="A6" s="2" t="s">
        <v>13</v>
      </c>
      <c r="B6" s="4" t="s">
        <v>236</v>
      </c>
      <c r="C6" s="4" t="s">
        <v>240</v>
      </c>
      <c r="D6" s="38"/>
      <c r="E6" s="38"/>
      <c r="F6" s="6" t="s">
        <v>246</v>
      </c>
      <c r="G6" s="32"/>
      <c r="H6" s="32"/>
      <c r="I6" s="11"/>
    </row>
    <row r="7" spans="1:9" ht="28.5" customHeight="1" x14ac:dyDescent="0.15">
      <c r="A7" s="2" t="s">
        <v>24</v>
      </c>
      <c r="B7" s="4" t="s">
        <v>237</v>
      </c>
      <c r="C7" s="4" t="s">
        <v>241</v>
      </c>
      <c r="D7" s="38" t="s">
        <v>243</v>
      </c>
      <c r="E7" s="38"/>
      <c r="F7" s="6" t="s">
        <v>245</v>
      </c>
      <c r="G7" s="32"/>
      <c r="H7" s="32"/>
      <c r="I7" s="11"/>
    </row>
    <row r="8" spans="1:9" ht="18" customHeight="1" x14ac:dyDescent="0.15">
      <c r="A8" s="2" t="s">
        <v>25</v>
      </c>
      <c r="B8" s="4" t="s">
        <v>238</v>
      </c>
      <c r="C8" s="4" t="s">
        <v>50</v>
      </c>
      <c r="D8" s="38"/>
      <c r="E8" s="38"/>
      <c r="F8" s="6"/>
      <c r="G8" s="32"/>
      <c r="H8" s="32"/>
      <c r="I8" s="11"/>
    </row>
    <row r="9" spans="1:9" ht="18" customHeight="1" x14ac:dyDescent="0.15">
      <c r="A9" s="2"/>
      <c r="B9" s="4"/>
      <c r="C9" s="4"/>
      <c r="D9" s="38"/>
      <c r="E9" s="38"/>
      <c r="F9" s="6"/>
      <c r="G9" s="32"/>
      <c r="H9" s="32"/>
      <c r="I9" s="11"/>
    </row>
    <row r="10" spans="1:9" ht="18" customHeight="1" x14ac:dyDescent="0.15">
      <c r="A10" s="2"/>
      <c r="B10" s="4"/>
      <c r="C10" s="4"/>
      <c r="D10" s="38"/>
      <c r="E10" s="38"/>
      <c r="F10" s="6"/>
      <c r="G10" s="32"/>
      <c r="H10" s="32"/>
      <c r="I10" s="11"/>
    </row>
    <row r="11" spans="1:9" ht="18" customHeight="1" x14ac:dyDescent="0.15">
      <c r="A11" s="2"/>
      <c r="B11" s="4"/>
      <c r="C11" s="4"/>
      <c r="D11" s="38"/>
      <c r="E11" s="38"/>
      <c r="F11" s="6"/>
      <c r="G11" s="32"/>
      <c r="H11" s="32"/>
      <c r="I11" s="11"/>
    </row>
    <row r="12" spans="1:9" ht="18" customHeight="1" x14ac:dyDescent="0.15">
      <c r="A12" s="2"/>
      <c r="B12" s="4"/>
      <c r="C12" s="4"/>
      <c r="D12" s="38"/>
      <c r="E12" s="38"/>
      <c r="F12" s="6"/>
      <c r="G12" s="32"/>
      <c r="H12" s="32"/>
      <c r="I12" s="11"/>
    </row>
    <row r="13" spans="1:9" ht="18" customHeight="1" x14ac:dyDescent="0.15">
      <c r="A13" s="33" t="s">
        <v>233</v>
      </c>
      <c r="B13" s="40"/>
      <c r="C13" s="34"/>
      <c r="D13" s="34"/>
      <c r="E13" s="34"/>
      <c r="F13" s="34"/>
      <c r="G13" s="35"/>
      <c r="H13" s="35"/>
      <c r="I13" s="12"/>
    </row>
    <row r="14" spans="1:9" ht="18" customHeight="1" x14ac:dyDescent="0.15">
      <c r="A14" s="41"/>
      <c r="B14" s="41"/>
      <c r="C14" s="41"/>
      <c r="D14" s="41"/>
      <c r="E14" s="41"/>
      <c r="F14" s="41"/>
      <c r="G14" s="41"/>
      <c r="H14" s="41"/>
      <c r="I14" s="41"/>
    </row>
  </sheetData>
  <mergeCells count="28">
    <mergeCell ref="D10:E10"/>
    <mergeCell ref="G10:H10"/>
    <mergeCell ref="A13:F13"/>
    <mergeCell ref="G13:H13"/>
    <mergeCell ref="A14:D14"/>
    <mergeCell ref="E14:I14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workbookViewId="0">
      <selection activeCell="A18" sqref="A18:XFD36"/>
    </sheetView>
  </sheetViews>
  <sheetFormatPr defaultColWidth="9" defaultRowHeight="10.8" x14ac:dyDescent="0.15"/>
  <cols>
    <col min="1" max="1" width="11.875" customWidth="1"/>
    <col min="2" max="2" width="23.875" customWidth="1"/>
    <col min="3" max="3" width="18.5" customWidth="1"/>
    <col min="4" max="4" width="1.5" customWidth="1"/>
    <col min="5" max="5" width="11.375" customWidth="1"/>
    <col min="6" max="6" width="8.875" customWidth="1"/>
    <col min="7" max="7" width="10.625" customWidth="1"/>
    <col min="8" max="8" width="18.125" customWidth="1"/>
  </cols>
  <sheetData>
    <row r="1" spans="1:8" ht="18" customHeight="1" x14ac:dyDescent="0.15">
      <c r="A1" s="42"/>
      <c r="B1" s="42"/>
      <c r="C1" s="42"/>
      <c r="D1" s="42"/>
      <c r="E1" s="43"/>
      <c r="F1" s="43"/>
      <c r="G1" s="44"/>
      <c r="H1" s="44"/>
    </row>
    <row r="2" spans="1:8" ht="39.75" customHeight="1" x14ac:dyDescent="0.15">
      <c r="A2" s="26" t="s">
        <v>249</v>
      </c>
      <c r="B2" s="26"/>
      <c r="C2" s="26"/>
      <c r="D2" s="26"/>
      <c r="E2" s="26"/>
      <c r="F2" s="26"/>
      <c r="G2" s="26"/>
      <c r="H2" s="26"/>
    </row>
    <row r="3" spans="1:8" ht="28.5" customHeight="1" x14ac:dyDescent="0.15">
      <c r="A3" s="28" t="s">
        <v>0</v>
      </c>
      <c r="B3" s="28"/>
      <c r="C3" s="28"/>
      <c r="D3" s="28"/>
      <c r="E3" s="28"/>
      <c r="F3" s="28"/>
      <c r="G3" s="29" t="s">
        <v>1</v>
      </c>
      <c r="H3" s="29"/>
    </row>
    <row r="4" spans="1:8" ht="18.75" customHeight="1" x14ac:dyDescent="0.15">
      <c r="A4" s="1" t="s">
        <v>2</v>
      </c>
      <c r="B4" s="3" t="s">
        <v>70</v>
      </c>
      <c r="C4" s="3" t="s">
        <v>255</v>
      </c>
      <c r="D4" s="30" t="s">
        <v>55</v>
      </c>
      <c r="E4" s="30"/>
      <c r="F4" s="30" t="s">
        <v>96</v>
      </c>
      <c r="G4" s="30"/>
      <c r="H4" s="7" t="s">
        <v>248</v>
      </c>
    </row>
    <row r="5" spans="1:8" ht="18" customHeight="1" x14ac:dyDescent="0.15">
      <c r="A5" s="2" t="s">
        <v>3</v>
      </c>
      <c r="B5" s="4" t="s">
        <v>41</v>
      </c>
      <c r="C5" s="4" t="s">
        <v>41</v>
      </c>
      <c r="D5" s="31"/>
      <c r="E5" s="31"/>
      <c r="F5" s="32"/>
      <c r="G5" s="32"/>
      <c r="H5" s="15"/>
    </row>
    <row r="6" spans="1:8" ht="28.5" customHeight="1" x14ac:dyDescent="0.15">
      <c r="A6" s="2" t="s">
        <v>10</v>
      </c>
      <c r="B6" s="4" t="s">
        <v>42</v>
      </c>
      <c r="C6" s="4" t="s">
        <v>256</v>
      </c>
      <c r="D6" s="31"/>
      <c r="E6" s="31"/>
      <c r="F6" s="32"/>
      <c r="G6" s="32"/>
      <c r="H6" s="15"/>
    </row>
    <row r="7" spans="1:8" ht="18" customHeight="1" x14ac:dyDescent="0.15">
      <c r="A7" s="2" t="s">
        <v>11</v>
      </c>
      <c r="B7" s="4" t="s">
        <v>252</v>
      </c>
      <c r="C7" s="4" t="s">
        <v>257</v>
      </c>
      <c r="D7" s="31"/>
      <c r="E7" s="31"/>
      <c r="F7" s="32" t="s">
        <v>260</v>
      </c>
      <c r="G7" s="32"/>
      <c r="H7" s="15"/>
    </row>
    <row r="8" spans="1:8" ht="18" customHeight="1" x14ac:dyDescent="0.15">
      <c r="A8" s="2" t="s">
        <v>12</v>
      </c>
      <c r="B8" s="4" t="s">
        <v>253</v>
      </c>
      <c r="C8" s="4" t="s">
        <v>253</v>
      </c>
      <c r="D8" s="31"/>
      <c r="E8" s="31"/>
      <c r="F8" s="32"/>
      <c r="G8" s="32"/>
      <c r="H8" s="15"/>
    </row>
    <row r="9" spans="1:8" ht="18" customHeight="1" x14ac:dyDescent="0.15">
      <c r="A9" s="2" t="s">
        <v>13</v>
      </c>
      <c r="B9" s="4" t="s">
        <v>43</v>
      </c>
      <c r="C9" s="4" t="s">
        <v>43</v>
      </c>
      <c r="D9" s="31"/>
      <c r="E9" s="31"/>
      <c r="F9" s="32"/>
      <c r="G9" s="32"/>
      <c r="H9" s="15"/>
    </row>
    <row r="10" spans="1:8" ht="18" customHeight="1" x14ac:dyDescent="0.15">
      <c r="A10" s="2" t="s">
        <v>24</v>
      </c>
      <c r="B10" s="4" t="s">
        <v>44</v>
      </c>
      <c r="C10" s="4" t="s">
        <v>44</v>
      </c>
      <c r="D10" s="31"/>
      <c r="E10" s="31"/>
      <c r="F10" s="32"/>
      <c r="G10" s="32"/>
      <c r="H10" s="15"/>
    </row>
    <row r="11" spans="1:8" ht="18" customHeight="1" x14ac:dyDescent="0.15">
      <c r="A11" s="2" t="s">
        <v>25</v>
      </c>
      <c r="B11" s="4" t="s">
        <v>45</v>
      </c>
      <c r="C11" s="4" t="s">
        <v>45</v>
      </c>
      <c r="D11" s="31"/>
      <c r="E11" s="31"/>
      <c r="F11" s="32"/>
      <c r="G11" s="32"/>
      <c r="H11" s="15"/>
    </row>
    <row r="12" spans="1:8" ht="18" customHeight="1" x14ac:dyDescent="0.15">
      <c r="A12" s="2" t="s">
        <v>26</v>
      </c>
      <c r="B12" s="4" t="s">
        <v>46</v>
      </c>
      <c r="C12" s="4" t="s">
        <v>46</v>
      </c>
      <c r="D12" s="31"/>
      <c r="E12" s="31"/>
      <c r="F12" s="32"/>
      <c r="G12" s="32"/>
      <c r="H12" s="15"/>
    </row>
    <row r="13" spans="1:8" ht="18" customHeight="1" x14ac:dyDescent="0.15">
      <c r="A13" s="2" t="s">
        <v>27</v>
      </c>
      <c r="B13" s="4" t="s">
        <v>47</v>
      </c>
      <c r="C13" s="4" t="s">
        <v>47</v>
      </c>
      <c r="D13" s="31"/>
      <c r="E13" s="31"/>
      <c r="F13" s="32"/>
      <c r="G13" s="32"/>
      <c r="H13" s="15"/>
    </row>
    <row r="14" spans="1:8" ht="18" customHeight="1" x14ac:dyDescent="0.15">
      <c r="A14" s="2" t="s">
        <v>250</v>
      </c>
      <c r="B14" s="4" t="s">
        <v>49</v>
      </c>
      <c r="C14" s="4" t="s">
        <v>258</v>
      </c>
      <c r="D14" s="31"/>
      <c r="E14" s="31"/>
      <c r="F14" s="32"/>
      <c r="G14" s="32"/>
      <c r="H14" s="15"/>
    </row>
    <row r="15" spans="1:8" ht="18" customHeight="1" x14ac:dyDescent="0.15">
      <c r="A15" s="2" t="s">
        <v>56</v>
      </c>
      <c r="B15" s="4" t="s">
        <v>48</v>
      </c>
      <c r="C15" s="4" t="s">
        <v>259</v>
      </c>
      <c r="D15" s="31"/>
      <c r="E15" s="31"/>
      <c r="F15" s="32"/>
      <c r="G15" s="32"/>
      <c r="H15" s="15"/>
    </row>
    <row r="16" spans="1:8" ht="18" customHeight="1" x14ac:dyDescent="0.15">
      <c r="A16" s="2" t="s">
        <v>251</v>
      </c>
      <c r="B16" s="4" t="s">
        <v>50</v>
      </c>
      <c r="C16" s="4" t="s">
        <v>50</v>
      </c>
      <c r="D16" s="31"/>
      <c r="E16" s="31"/>
      <c r="F16" s="32"/>
      <c r="G16" s="32"/>
      <c r="H16" s="15"/>
    </row>
    <row r="17" spans="1:8" ht="18" customHeight="1" x14ac:dyDescent="0.15">
      <c r="A17" s="2"/>
      <c r="B17" s="4"/>
      <c r="C17" s="4"/>
      <c r="D17" s="31"/>
      <c r="E17" s="31"/>
      <c r="F17" s="32"/>
      <c r="G17" s="32"/>
      <c r="H17" s="15"/>
    </row>
    <row r="18" spans="1:8" ht="18" customHeight="1" thickBot="1" x14ac:dyDescent="0.2">
      <c r="A18" s="13"/>
      <c r="B18" s="14" t="s">
        <v>254</v>
      </c>
      <c r="C18" s="5"/>
      <c r="D18" s="35"/>
      <c r="E18" s="35"/>
      <c r="F18" s="35"/>
      <c r="G18" s="35"/>
      <c r="H18" s="16"/>
    </row>
  </sheetData>
  <mergeCells count="36"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F1"/>
    <mergeCell ref="G1:H1"/>
    <mergeCell ref="A2:H2"/>
    <mergeCell ref="A3:D3"/>
    <mergeCell ref="E3:F3"/>
    <mergeCell ref="G3:H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workbookViewId="0">
      <selection activeCell="A14" sqref="A14:XFD35"/>
    </sheetView>
  </sheetViews>
  <sheetFormatPr defaultColWidth="9" defaultRowHeight="10.8" x14ac:dyDescent="0.15"/>
  <cols>
    <col min="1" max="1" width="10.125" customWidth="1"/>
    <col min="2" max="2" width="15.875" customWidth="1"/>
    <col min="3" max="3" width="29.625" customWidth="1"/>
    <col min="4" max="4" width="2.125" customWidth="1"/>
    <col min="5" max="5" width="13.875" customWidth="1"/>
    <col min="6" max="6" width="0.125" hidden="1" customWidth="1"/>
    <col min="7" max="7" width="11.125" customWidth="1"/>
    <col min="8" max="8" width="17.625" customWidth="1"/>
  </cols>
  <sheetData>
    <row r="1" spans="1:8" ht="39.75" customHeight="1" x14ac:dyDescent="0.15">
      <c r="A1" s="26" t="s">
        <v>261</v>
      </c>
      <c r="B1" s="26"/>
      <c r="C1" s="26"/>
      <c r="D1" s="26"/>
      <c r="E1" s="26"/>
      <c r="F1" s="26"/>
      <c r="G1" s="27"/>
      <c r="H1" s="27"/>
    </row>
    <row r="2" spans="1:8" ht="28.5" customHeight="1" x14ac:dyDescent="0.15">
      <c r="A2" s="28" t="s">
        <v>0</v>
      </c>
      <c r="B2" s="28"/>
      <c r="C2" s="28"/>
      <c r="D2" s="45"/>
      <c r="E2" s="45"/>
      <c r="F2" s="45"/>
      <c r="G2" s="29" t="s">
        <v>1</v>
      </c>
      <c r="H2" s="29"/>
    </row>
    <row r="3" spans="1:8" ht="28.5" customHeight="1" x14ac:dyDescent="0.15">
      <c r="A3" s="1" t="s">
        <v>2</v>
      </c>
      <c r="B3" s="3" t="s">
        <v>70</v>
      </c>
      <c r="C3" s="30" t="s">
        <v>242</v>
      </c>
      <c r="D3" s="30"/>
      <c r="E3" s="3" t="s">
        <v>263</v>
      </c>
      <c r="F3" s="30" t="s">
        <v>264</v>
      </c>
      <c r="G3" s="30"/>
      <c r="H3" s="7" t="s">
        <v>265</v>
      </c>
    </row>
    <row r="4" spans="1:8" ht="52.8" customHeight="1" x14ac:dyDescent="0.15">
      <c r="A4" s="2" t="s">
        <v>3</v>
      </c>
      <c r="B4" s="4" t="s">
        <v>52</v>
      </c>
      <c r="C4" s="31" t="s">
        <v>262</v>
      </c>
      <c r="D4" s="31"/>
      <c r="E4" s="6"/>
      <c r="F4" s="32" t="s">
        <v>56</v>
      </c>
      <c r="G4" s="32"/>
      <c r="H4" s="8"/>
    </row>
    <row r="5" spans="1:8" ht="18" customHeight="1" x14ac:dyDescent="0.15">
      <c r="A5" s="2"/>
      <c r="B5" s="4"/>
      <c r="C5" s="31"/>
      <c r="D5" s="31"/>
      <c r="E5" s="6"/>
      <c r="F5" s="32"/>
      <c r="G5" s="32"/>
      <c r="H5" s="8"/>
    </row>
    <row r="6" spans="1:8" ht="18" customHeight="1" x14ac:dyDescent="0.15">
      <c r="A6" s="2"/>
      <c r="B6" s="4"/>
      <c r="C6" s="31"/>
      <c r="D6" s="31"/>
      <c r="E6" s="6"/>
      <c r="F6" s="32"/>
      <c r="G6" s="32"/>
      <c r="H6" s="8"/>
    </row>
    <row r="7" spans="1:8" ht="18" customHeight="1" x14ac:dyDescent="0.15">
      <c r="A7" s="2"/>
      <c r="B7" s="4"/>
      <c r="C7" s="31"/>
      <c r="D7" s="31"/>
      <c r="E7" s="6"/>
      <c r="F7" s="32"/>
      <c r="G7" s="32"/>
      <c r="H7" s="8"/>
    </row>
    <row r="8" spans="1:8" ht="18" customHeight="1" x14ac:dyDescent="0.15">
      <c r="A8" s="2"/>
      <c r="B8" s="4"/>
      <c r="C8" s="31"/>
      <c r="D8" s="31"/>
      <c r="E8" s="6"/>
      <c r="F8" s="32"/>
      <c r="G8" s="32"/>
      <c r="H8" s="8"/>
    </row>
    <row r="9" spans="1:8" ht="18" customHeight="1" x14ac:dyDescent="0.15">
      <c r="A9" s="2"/>
      <c r="B9" s="4"/>
      <c r="C9" s="31"/>
      <c r="D9" s="31"/>
      <c r="E9" s="6"/>
      <c r="F9" s="32"/>
      <c r="G9" s="32"/>
      <c r="H9" s="8"/>
    </row>
    <row r="10" spans="1:8" ht="18" customHeight="1" x14ac:dyDescent="0.15">
      <c r="A10" s="2"/>
      <c r="B10" s="4"/>
      <c r="C10" s="31"/>
      <c r="D10" s="31"/>
      <c r="E10" s="6"/>
      <c r="F10" s="32"/>
      <c r="G10" s="32"/>
      <c r="H10" s="8"/>
    </row>
    <row r="11" spans="1:8" ht="18" customHeight="1" x14ac:dyDescent="0.15">
      <c r="A11" s="2"/>
      <c r="B11" s="4"/>
      <c r="C11" s="31"/>
      <c r="D11" s="31"/>
      <c r="E11" s="6"/>
      <c r="F11" s="32"/>
      <c r="G11" s="32"/>
      <c r="H11" s="8"/>
    </row>
    <row r="12" spans="1:8" ht="18" customHeight="1" x14ac:dyDescent="0.15">
      <c r="A12" s="2"/>
      <c r="B12" s="4"/>
      <c r="C12" s="31"/>
      <c r="D12" s="31"/>
      <c r="E12" s="6"/>
      <c r="F12" s="32"/>
      <c r="G12" s="32"/>
      <c r="H12" s="8"/>
    </row>
    <row r="13" spans="1:8" ht="18" customHeight="1" x14ac:dyDescent="0.15">
      <c r="A13" s="2"/>
      <c r="B13" s="4"/>
      <c r="C13" s="31"/>
      <c r="D13" s="31"/>
      <c r="E13" s="6"/>
      <c r="F13" s="32"/>
      <c r="G13" s="32"/>
      <c r="H13" s="8"/>
    </row>
    <row r="14" spans="1:8" ht="18" customHeight="1" thickBot="1" x14ac:dyDescent="0.2">
      <c r="A14" s="48" t="s">
        <v>233</v>
      </c>
      <c r="B14" s="49"/>
      <c r="C14" s="49"/>
      <c r="D14" s="49"/>
      <c r="E14" s="49"/>
      <c r="F14" s="49"/>
      <c r="G14" s="49"/>
      <c r="H14" s="18"/>
    </row>
    <row r="15" spans="1:8" ht="18" customHeight="1" x14ac:dyDescent="0.15">
      <c r="A15" s="46"/>
      <c r="B15" s="46"/>
      <c r="C15" s="46"/>
      <c r="D15" s="47"/>
      <c r="E15" s="47"/>
      <c r="F15" s="47"/>
      <c r="G15" s="47"/>
      <c r="H15" s="47"/>
    </row>
  </sheetData>
  <mergeCells count="29">
    <mergeCell ref="C13:D13"/>
    <mergeCell ref="F13:G13"/>
    <mergeCell ref="A15:C15"/>
    <mergeCell ref="D15:H15"/>
    <mergeCell ref="A14:G14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opLeftCell="A7" workbookViewId="0">
      <selection activeCell="M32" sqref="M32"/>
    </sheetView>
  </sheetViews>
  <sheetFormatPr defaultColWidth="9" defaultRowHeight="10.8" x14ac:dyDescent="0.15"/>
  <cols>
    <col min="1" max="1" width="7.125" customWidth="1"/>
    <col min="2" max="2" width="11.25" customWidth="1"/>
    <col min="3" max="3" width="20.375" customWidth="1"/>
    <col min="4" max="4" width="1" customWidth="1"/>
    <col min="5" max="5" width="6.625" customWidth="1"/>
    <col min="6" max="6" width="9.125" customWidth="1"/>
    <col min="7" max="7" width="17.125" customWidth="1"/>
    <col min="8" max="8" width="14.625" customWidth="1"/>
    <col min="9" max="10" width="13.625" customWidth="1"/>
    <col min="11" max="11" width="0.375" customWidth="1"/>
    <col min="12" max="12" width="12.5" customWidth="1"/>
    <col min="13" max="13" width="13.125" customWidth="1"/>
    <col min="14" max="14" width="12.875" customWidth="1"/>
  </cols>
  <sheetData>
    <row r="1" spans="1:14" ht="39.75" customHeight="1" x14ac:dyDescent="0.15">
      <c r="A1" s="26" t="s">
        <v>266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8.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29"/>
      <c r="N2" s="29"/>
    </row>
    <row r="3" spans="1:14" ht="18" customHeight="1" x14ac:dyDescent="0.15">
      <c r="A3" s="36" t="s">
        <v>2</v>
      </c>
      <c r="B3" s="30" t="s">
        <v>267</v>
      </c>
      <c r="C3" s="30" t="s">
        <v>268</v>
      </c>
      <c r="D3" s="30" t="s">
        <v>269</v>
      </c>
      <c r="E3" s="30"/>
      <c r="F3" s="30" t="s">
        <v>270</v>
      </c>
      <c r="G3" s="30" t="s">
        <v>271</v>
      </c>
      <c r="H3" s="30"/>
      <c r="I3" s="30"/>
      <c r="J3" s="30"/>
      <c r="K3" s="30"/>
      <c r="L3" s="30"/>
      <c r="M3" s="30"/>
      <c r="N3" s="39" t="s">
        <v>277</v>
      </c>
    </row>
    <row r="4" spans="1:14" ht="18" customHeight="1" x14ac:dyDescent="0.15">
      <c r="A4" s="37"/>
      <c r="B4" s="38"/>
      <c r="C4" s="38"/>
      <c r="D4" s="38"/>
      <c r="E4" s="38"/>
      <c r="F4" s="38"/>
      <c r="G4" s="10" t="s">
        <v>54</v>
      </c>
      <c r="H4" s="10" t="s">
        <v>272</v>
      </c>
      <c r="I4" s="10" t="s">
        <v>273</v>
      </c>
      <c r="J4" s="10" t="s">
        <v>274</v>
      </c>
      <c r="K4" s="38" t="s">
        <v>275</v>
      </c>
      <c r="L4" s="38"/>
      <c r="M4" s="10" t="s">
        <v>276</v>
      </c>
      <c r="N4" s="50"/>
    </row>
    <row r="5" spans="1:14" ht="18" customHeight="1" x14ac:dyDescent="0.15">
      <c r="A5" s="19"/>
      <c r="B5" s="4"/>
      <c r="C5" s="4"/>
      <c r="D5" s="38"/>
      <c r="E5" s="38"/>
      <c r="F5" s="10"/>
      <c r="G5" s="6"/>
      <c r="H5" s="6"/>
      <c r="I5" s="6"/>
      <c r="J5" s="6"/>
      <c r="K5" s="32"/>
      <c r="L5" s="32"/>
      <c r="M5" s="6"/>
      <c r="N5" s="24"/>
    </row>
    <row r="6" spans="1:14" ht="18" customHeight="1" x14ac:dyDescent="0.15">
      <c r="A6" s="37"/>
      <c r="B6" s="4"/>
      <c r="C6" s="4"/>
      <c r="D6" s="38"/>
      <c r="E6" s="38"/>
      <c r="F6" s="6"/>
      <c r="G6" s="6"/>
      <c r="H6" s="6"/>
      <c r="I6" s="6"/>
      <c r="J6" s="6"/>
      <c r="K6" s="32"/>
      <c r="L6" s="32"/>
      <c r="M6" s="6"/>
      <c r="N6" s="52"/>
    </row>
    <row r="7" spans="1:14" ht="18" customHeight="1" x14ac:dyDescent="0.15">
      <c r="A7" s="37"/>
      <c r="B7" s="4"/>
      <c r="C7" s="4"/>
      <c r="D7" s="38"/>
      <c r="E7" s="38"/>
      <c r="F7" s="6"/>
      <c r="G7" s="6"/>
      <c r="H7" s="6"/>
      <c r="I7" s="6"/>
      <c r="J7" s="6"/>
      <c r="K7" s="32"/>
      <c r="L7" s="32"/>
      <c r="M7" s="6"/>
      <c r="N7" s="53"/>
    </row>
    <row r="8" spans="1:14" ht="18" customHeight="1" x14ac:dyDescent="0.15">
      <c r="A8" s="37"/>
      <c r="B8" s="4"/>
      <c r="C8" s="4"/>
      <c r="D8" s="38"/>
      <c r="E8" s="38"/>
      <c r="F8" s="6"/>
      <c r="G8" s="6"/>
      <c r="H8" s="6"/>
      <c r="I8" s="6"/>
      <c r="J8" s="6"/>
      <c r="K8" s="32"/>
      <c r="L8" s="32"/>
      <c r="M8" s="6"/>
      <c r="N8" s="53"/>
    </row>
    <row r="9" spans="1:14" ht="28.5" customHeight="1" x14ac:dyDescent="0.15">
      <c r="A9" s="37"/>
      <c r="B9" s="4"/>
      <c r="C9" s="4"/>
      <c r="D9" s="38"/>
      <c r="E9" s="38"/>
      <c r="F9" s="6"/>
      <c r="G9" s="6"/>
      <c r="H9" s="6"/>
      <c r="I9" s="6"/>
      <c r="J9" s="6"/>
      <c r="K9" s="32"/>
      <c r="L9" s="32"/>
      <c r="M9" s="6"/>
      <c r="N9" s="53"/>
    </row>
    <row r="10" spans="1:14" ht="28.5" customHeight="1" x14ac:dyDescent="0.15">
      <c r="A10" s="37"/>
      <c r="B10" s="4"/>
      <c r="C10" s="4"/>
      <c r="D10" s="38"/>
      <c r="E10" s="38"/>
      <c r="F10" s="6"/>
      <c r="G10" s="6"/>
      <c r="H10" s="6"/>
      <c r="I10" s="6"/>
      <c r="J10" s="6"/>
      <c r="K10" s="32"/>
      <c r="L10" s="32"/>
      <c r="M10" s="6"/>
      <c r="N10" s="53"/>
    </row>
    <row r="11" spans="1:14" ht="18" customHeight="1" x14ac:dyDescent="0.15">
      <c r="A11" s="51"/>
      <c r="B11" s="21"/>
      <c r="C11" s="21"/>
      <c r="D11" s="54"/>
      <c r="E11" s="54"/>
      <c r="F11" s="23"/>
      <c r="G11" s="23"/>
      <c r="H11" s="23"/>
      <c r="I11" s="23"/>
      <c r="J11" s="23"/>
      <c r="K11" s="55"/>
      <c r="L11" s="55"/>
      <c r="M11" s="23"/>
      <c r="N11" s="53"/>
    </row>
    <row r="12" spans="1:14" ht="15.75" customHeight="1" x14ac:dyDescent="0.15">
      <c r="A12" s="20"/>
      <c r="B12" s="22"/>
      <c r="C12" s="22"/>
      <c r="D12" s="56"/>
      <c r="E12" s="56"/>
      <c r="F12" s="22"/>
      <c r="G12" s="22"/>
      <c r="H12" s="22"/>
      <c r="I12" s="22"/>
      <c r="J12" s="22"/>
      <c r="K12" s="56"/>
      <c r="L12" s="56"/>
      <c r="M12" s="22"/>
      <c r="N12" s="25"/>
    </row>
    <row r="13" spans="1:14" ht="18" customHeight="1" x14ac:dyDescent="0.15">
      <c r="A13" s="37"/>
      <c r="B13" s="4"/>
      <c r="C13" s="4"/>
      <c r="D13" s="38"/>
      <c r="E13" s="38"/>
      <c r="F13" s="6"/>
      <c r="G13" s="6"/>
      <c r="H13" s="6"/>
      <c r="I13" s="6"/>
      <c r="J13" s="6"/>
      <c r="K13" s="32"/>
      <c r="L13" s="32"/>
      <c r="M13" s="6"/>
      <c r="N13" s="52"/>
    </row>
    <row r="14" spans="1:14" ht="18" customHeight="1" x14ac:dyDescent="0.15">
      <c r="A14" s="37"/>
      <c r="B14" s="4"/>
      <c r="C14" s="4"/>
      <c r="D14" s="38"/>
      <c r="E14" s="38"/>
      <c r="F14" s="6"/>
      <c r="G14" s="6"/>
      <c r="H14" s="6"/>
      <c r="I14" s="6"/>
      <c r="J14" s="6"/>
      <c r="K14" s="32"/>
      <c r="L14" s="32"/>
      <c r="M14" s="6"/>
      <c r="N14" s="53"/>
    </row>
    <row r="15" spans="1:14" ht="18" customHeight="1" thickBot="1" x14ac:dyDescent="0.2">
      <c r="A15" s="33"/>
      <c r="B15" s="14"/>
      <c r="C15" s="14"/>
      <c r="D15" s="34"/>
      <c r="E15" s="34"/>
      <c r="F15" s="5"/>
      <c r="G15" s="5"/>
      <c r="H15" s="5"/>
      <c r="I15" s="5"/>
      <c r="J15" s="5"/>
      <c r="K15" s="35"/>
      <c r="L15" s="35"/>
      <c r="M15" s="5"/>
      <c r="N15" s="57"/>
    </row>
  </sheetData>
  <mergeCells count="39">
    <mergeCell ref="N13"/>
    <mergeCell ref="D14:E14"/>
    <mergeCell ref="K14:L14"/>
    <mergeCell ref="N14:N15"/>
    <mergeCell ref="D15:E15"/>
    <mergeCell ref="K15:L15"/>
    <mergeCell ref="D12:E12"/>
    <mergeCell ref="K12:L12"/>
    <mergeCell ref="A13:A15"/>
    <mergeCell ref="D13:E13"/>
    <mergeCell ref="K13:L13"/>
    <mergeCell ref="N6"/>
    <mergeCell ref="D7:E7"/>
    <mergeCell ref="K7:L7"/>
    <mergeCell ref="N7:N11"/>
    <mergeCell ref="D8:E8"/>
    <mergeCell ref="K8:L8"/>
    <mergeCell ref="D9:E9"/>
    <mergeCell ref="K9:L9"/>
    <mergeCell ref="D10:E10"/>
    <mergeCell ref="K10:L10"/>
    <mergeCell ref="D11:E11"/>
    <mergeCell ref="K11:L11"/>
    <mergeCell ref="D5:E5"/>
    <mergeCell ref="K5:L5"/>
    <mergeCell ref="A6:A11"/>
    <mergeCell ref="D6:E6"/>
    <mergeCell ref="K6:L6"/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</mergeCells>
  <phoneticPr fontId="7" type="noConversion"/>
  <printOptions horizontalCentered="1"/>
  <pageMargins left="0.116416666666667" right="0.116416666666667" top="0.59375" bottom="0" header="0.59375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>
      <selection activeCell="E22" sqref="E22"/>
    </sheetView>
  </sheetViews>
  <sheetFormatPr defaultColWidth="9" defaultRowHeight="10.8" x14ac:dyDescent="0.15"/>
  <cols>
    <col min="1" max="1" width="12.375" customWidth="1"/>
    <col min="2" max="2" width="23.5" customWidth="1"/>
    <col min="3" max="3" width="11" customWidth="1"/>
    <col min="4" max="4" width="20" customWidth="1"/>
    <col min="5" max="5" width="7.5" customWidth="1"/>
    <col min="6" max="6" width="3.375" customWidth="1"/>
    <col min="7" max="7" width="8.625" customWidth="1"/>
    <col min="8" max="8" width="20.125" customWidth="1"/>
  </cols>
  <sheetData>
    <row r="1" spans="1:8" ht="39.75" customHeight="1" x14ac:dyDescent="0.15">
      <c r="A1" s="26" t="s">
        <v>278</v>
      </c>
      <c r="B1" s="26"/>
      <c r="C1" s="26"/>
      <c r="D1" s="26"/>
      <c r="E1" s="26"/>
      <c r="F1" s="26"/>
      <c r="G1" s="27"/>
      <c r="H1" s="27"/>
    </row>
    <row r="2" spans="1:8" ht="28.5" customHeight="1" x14ac:dyDescent="0.15">
      <c r="A2" s="28" t="s">
        <v>0</v>
      </c>
      <c r="B2" s="28"/>
      <c r="C2" s="28"/>
      <c r="D2" s="28"/>
      <c r="E2" s="28"/>
      <c r="F2" s="17"/>
      <c r="G2" s="29"/>
      <c r="H2" s="29"/>
    </row>
    <row r="3" spans="1:8" ht="28.5" customHeight="1" x14ac:dyDescent="0.15">
      <c r="A3" s="1" t="s">
        <v>2</v>
      </c>
      <c r="B3" s="3" t="s">
        <v>279</v>
      </c>
      <c r="C3" s="3" t="s">
        <v>269</v>
      </c>
      <c r="D3" s="3" t="s">
        <v>280</v>
      </c>
      <c r="E3" s="30" t="s">
        <v>281</v>
      </c>
      <c r="F3" s="30"/>
      <c r="G3" s="30"/>
      <c r="H3" s="7" t="s">
        <v>282</v>
      </c>
    </row>
    <row r="4" spans="1:8" ht="18" customHeight="1" x14ac:dyDescent="0.15">
      <c r="A4" s="2"/>
      <c r="B4" s="4"/>
      <c r="C4" s="10"/>
      <c r="D4" s="6"/>
      <c r="E4" s="32"/>
      <c r="F4" s="32"/>
      <c r="G4" s="32"/>
      <c r="H4" s="8"/>
    </row>
    <row r="5" spans="1:8" ht="18" customHeight="1" x14ac:dyDescent="0.15">
      <c r="A5" s="2"/>
      <c r="B5" s="4"/>
      <c r="C5" s="10"/>
      <c r="D5" s="6"/>
      <c r="E5" s="32"/>
      <c r="F5" s="32"/>
      <c r="G5" s="32"/>
      <c r="H5" s="8"/>
    </row>
    <row r="6" spans="1:8" ht="18" customHeight="1" x14ac:dyDescent="0.15">
      <c r="A6" s="2"/>
      <c r="B6" s="4"/>
      <c r="C6" s="10"/>
      <c r="D6" s="6"/>
      <c r="E6" s="32"/>
      <c r="F6" s="32"/>
      <c r="G6" s="32"/>
      <c r="H6" s="8"/>
    </row>
    <row r="7" spans="1:8" ht="18" customHeight="1" x14ac:dyDescent="0.15">
      <c r="A7" s="2"/>
      <c r="B7" s="4"/>
      <c r="C7" s="10"/>
      <c r="D7" s="6"/>
      <c r="E7" s="32"/>
      <c r="F7" s="32"/>
      <c r="G7" s="32"/>
      <c r="H7" s="8"/>
    </row>
    <row r="8" spans="1:8" ht="18" customHeight="1" x14ac:dyDescent="0.15">
      <c r="A8" s="2"/>
      <c r="B8" s="4"/>
      <c r="C8" s="10"/>
      <c r="D8" s="6"/>
      <c r="E8" s="32"/>
      <c r="F8" s="32"/>
      <c r="G8" s="32"/>
      <c r="H8" s="8"/>
    </row>
    <row r="9" spans="1:8" ht="18" customHeight="1" x14ac:dyDescent="0.15">
      <c r="A9" s="2"/>
      <c r="B9" s="4"/>
      <c r="C9" s="10"/>
      <c r="D9" s="6"/>
      <c r="E9" s="32"/>
      <c r="F9" s="32"/>
      <c r="G9" s="32"/>
      <c r="H9" s="8"/>
    </row>
    <row r="10" spans="1:8" ht="18" customHeight="1" x14ac:dyDescent="0.15">
      <c r="A10" s="2"/>
      <c r="B10" s="4"/>
      <c r="C10" s="10"/>
      <c r="D10" s="6"/>
      <c r="E10" s="32"/>
      <c r="F10" s="32"/>
      <c r="G10" s="32"/>
      <c r="H10" s="8"/>
    </row>
    <row r="11" spans="1:8" ht="18" customHeight="1" x14ac:dyDescent="0.15">
      <c r="A11" s="2"/>
      <c r="B11" s="4"/>
      <c r="C11" s="10"/>
      <c r="D11" s="6"/>
      <c r="E11" s="32"/>
      <c r="F11" s="32"/>
      <c r="G11" s="32"/>
      <c r="H11" s="8"/>
    </row>
    <row r="12" spans="1:8" ht="18" customHeight="1" x14ac:dyDescent="0.15">
      <c r="A12" s="2"/>
      <c r="B12" s="4"/>
      <c r="C12" s="10"/>
      <c r="D12" s="6"/>
      <c r="E12" s="32"/>
      <c r="F12" s="32"/>
      <c r="G12" s="32"/>
      <c r="H12" s="8"/>
    </row>
  </sheetData>
  <mergeCells count="13">
    <mergeCell ref="E10:G10"/>
    <mergeCell ref="E11:G11"/>
    <mergeCell ref="E12:G12"/>
    <mergeCell ref="E5:G5"/>
    <mergeCell ref="E6:G6"/>
    <mergeCell ref="E7:G7"/>
    <mergeCell ref="E8:G8"/>
    <mergeCell ref="E9:G9"/>
    <mergeCell ref="A1:H1"/>
    <mergeCell ref="A2:E2"/>
    <mergeCell ref="G2:H2"/>
    <mergeCell ref="E3:G3"/>
    <mergeCell ref="E4:G4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单位工程招标控制价汇总表</vt:lpstr>
      <vt:lpstr>分部分项工程和单价措施项目清单与计价表</vt:lpstr>
      <vt:lpstr>措施项目清单与计价表</vt:lpstr>
      <vt:lpstr>其他项目清单与计价汇总表</vt:lpstr>
      <vt:lpstr>规费、税金项目清单与计价表</vt:lpstr>
      <vt:lpstr>分部分项工程量清单综合单价分析表</vt:lpstr>
      <vt:lpstr>单位工程人材机汇总表</vt:lpstr>
      <vt:lpstr>分部分项工程和单价措施项目清单与计价表!Print_Titles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2024-09-03T15:10:26Z</cp:lastPrinted>
  <dcterms:created xsi:type="dcterms:W3CDTF">2024-09-03T18:04:00Z</dcterms:created>
  <dcterms:modified xsi:type="dcterms:W3CDTF">2024-09-03T15:17:51Z</dcterms:modified>
</cp:coreProperties>
</file>